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53. ԿՄՀՔ-ԳՀԱՇՁԲ -25-69- Լեռնանիստ\Հրավեր\"/>
    </mc:Choice>
  </mc:AlternateContent>
  <xr:revisionPtr revIDLastSave="0" documentId="13_ncr:1_{A97590B4-0F04-4410-AEB8-FD1A6B5D92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Ծավալաթերթ" sheetId="1" r:id="rId1"/>
    <sheet name="Объёмный лист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2" l="1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27" i="2" s="1"/>
  <c r="F104" i="2"/>
  <c r="F103" i="2"/>
  <c r="F102" i="2"/>
  <c r="F101" i="2"/>
  <c r="F100" i="2"/>
  <c r="F99" i="2"/>
  <c r="F98" i="2"/>
  <c r="F97" i="2"/>
  <c r="F105" i="2" s="1"/>
  <c r="F96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93" i="2" s="1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77" i="2" s="1"/>
  <c r="F60" i="2"/>
  <c r="F59" i="2"/>
  <c r="F58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08" i="1"/>
  <c r="F97" i="1"/>
  <c r="F98" i="1"/>
  <c r="F99" i="1"/>
  <c r="F100" i="1"/>
  <c r="F101" i="1"/>
  <c r="F102" i="1"/>
  <c r="F103" i="1"/>
  <c r="F104" i="1"/>
  <c r="F96" i="1"/>
  <c r="F81" i="1"/>
  <c r="F82" i="1"/>
  <c r="F83" i="1"/>
  <c r="F84" i="1"/>
  <c r="F85" i="1"/>
  <c r="F86" i="1"/>
  <c r="F87" i="1"/>
  <c r="F88" i="1"/>
  <c r="F89" i="1"/>
  <c r="F90" i="1"/>
  <c r="F91" i="1"/>
  <c r="F92" i="1"/>
  <c r="F80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58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55" i="2" l="1"/>
  <c r="F128" i="2" s="1"/>
  <c r="F129" i="2" s="1"/>
  <c r="F130" i="2" s="1"/>
  <c r="F77" i="1"/>
  <c r="F105" i="1"/>
  <c r="F93" i="1"/>
  <c r="F127" i="1"/>
  <c r="F55" i="1"/>
  <c r="F128" i="1" l="1"/>
  <c r="F129" i="1" s="1"/>
  <c r="F130" i="1" s="1"/>
</calcChain>
</file>

<file path=xl/sharedStrings.xml><?xml version="1.0" encoding="utf-8"?>
<sst xmlns="http://schemas.openxmlformats.org/spreadsheetml/2006/main" count="484" uniqueCount="276">
  <si>
    <t>Ճարտարապետաշինարարական մաս</t>
  </si>
  <si>
    <t>Կախովի պլաստմասե ՊՎՔ նյութից Ներառյալ հիմնկմախքը</t>
  </si>
  <si>
    <t>մ2</t>
  </si>
  <si>
    <t>Սանհանգույցներում առկա ասիական թասակների ապամոնտաժում</t>
  </si>
  <si>
    <t>հատ</t>
  </si>
  <si>
    <t>Բետոնե շերտի քանդում</t>
  </si>
  <si>
    <t>մ3</t>
  </si>
  <si>
    <t>Լվացարանների քանդում</t>
  </si>
  <si>
    <t>Ջահերի քանդում</t>
  </si>
  <si>
    <t>Դռների քանդում</t>
  </si>
  <si>
    <t>Շին.աղբի տեղափոխում 7կմ</t>
  </si>
  <si>
    <t>տն</t>
  </si>
  <si>
    <t>Օճառաման</t>
  </si>
  <si>
    <t>Զուգարանաթղթի կախիչներ</t>
  </si>
  <si>
    <t>Հայլիների տեղադրում 500x750մմ</t>
  </si>
  <si>
    <t>ՄԴՖ-ի դռների տեղադրում</t>
  </si>
  <si>
    <t>Պլաստմասե պատուհանագոգերի տեղադրում 250մմ լայնությամբ</t>
  </si>
  <si>
    <t>Պատերի ցեմենտ ավազե սվաղ</t>
  </si>
  <si>
    <t>Խեցեսալե հատակների պատրաստում</t>
  </si>
  <si>
    <t>Առկա հաստ բետոնի քանդում</t>
  </si>
  <si>
    <t>Ալյումինե բլոկով ապակեպատ դռների տեղադրում ջերմակամրջակով 60մմ հաստ.4+4մմ ապակի, լավորակ բռնակով և փականով</t>
  </si>
  <si>
    <t>Արտաքին պատուհանագոգերի տեղադրում 30մմ բազալտե սալերից</t>
  </si>
  <si>
    <t>գմ</t>
  </si>
  <si>
    <t>Ջրի դիսպենսեր, տաքացում/սառեցում</t>
  </si>
  <si>
    <t>Հեռուստացույց 50դույմ,էկրանը LED, Smart</t>
  </si>
  <si>
    <t>Աթոռ IZO</t>
  </si>
  <si>
    <t>Էլեկտրատեխնիկական աշխատանքներ</t>
  </si>
  <si>
    <t>Վահան 24 մոդուլի(ներառված՝ բեռի անջատիչ 3P, 32A-2հատ, Դիֆ. հոսանքի ավտ. անջատիչ C20A/C10A-7/3 հատ, Ավտ. անջատիչ 1P, C6A, 4.5 kA-2հատ, Համալրող նյութեր-2կտ)</t>
  </si>
  <si>
    <t>Վարդակ  մեկտեղանի IP20</t>
  </si>
  <si>
    <t xml:space="preserve">Անջատիչ մեկստեղնավոր </t>
  </si>
  <si>
    <t xml:space="preserve">Անջատիչ երկստեղնավոր </t>
  </si>
  <si>
    <t>Վարդակի տուփ</t>
  </si>
  <si>
    <t>LED լուսատու 36 Վտ, 2400 լյում, 4000Կ, IP20
առաստաղին մոնտաժվող</t>
  </si>
  <si>
    <t>LED լուսատու 11 Վտ, 4000Կ, IP44 կետային,
առաստաղին մոնտաժվող</t>
  </si>
  <si>
    <t>Մալուխ   պղնձե ջղերով  ВВГнг-LS 4x4մմ2</t>
  </si>
  <si>
    <t>Մալուխ    պղնձե ջղերով  ВВГнг-LS 3x4,0մմ2</t>
  </si>
  <si>
    <t>Մալուխ    պղնձե ջղերով  ВВГнг-LS 3x2,5մմ2</t>
  </si>
  <si>
    <t>Մալուխ    պղնձե ջղերով  ВВГнг-LS 3x1,5մմ2</t>
  </si>
  <si>
    <t>Մալուխի ծայրակալ НШВИ 4-12</t>
  </si>
  <si>
    <t>Կլեմնիկ Wago 221-415</t>
  </si>
  <si>
    <t>Ճկախողովակ PVC Ф16</t>
  </si>
  <si>
    <t>Սակառ էլեկտրական 15x10 մմ</t>
  </si>
  <si>
    <t>Միացման տուփ 80x80x50մմ, IP54</t>
  </si>
  <si>
    <t>Անցքերի բացում և փակում</t>
  </si>
  <si>
    <t>Էլ.տաքացուցիչ-կոնվերտոր պատի 2.0kW
առաջարկվող տարածք 25մ2</t>
  </si>
  <si>
    <t>Էլ.տաքացուցիչ-կոնվերտոր պատի 0.5kW
առաջարկվող տարածք 10մ2</t>
  </si>
  <si>
    <t>Ներքին ջրամատակարարում</t>
  </si>
  <si>
    <t>Ծորակ-խառնիչ լվացարանների համար</t>
  </si>
  <si>
    <t>Ճկուն փողրակ լվացարանի ջրամիացման
համար "1/2"</t>
  </si>
  <si>
    <t>Բրոնզե փական պարուրակավոր Փ=20, PN10</t>
  </si>
  <si>
    <t>Պոլիէթիլենային խողովակ խմելու ջրի համար
Փ=20x2.3, 16մթն.ճնշ.</t>
  </si>
  <si>
    <t>Խողովակների պոլիէթիլենե մեկուսացում Փ=20</t>
  </si>
  <si>
    <t>Գնդիկավոր փական, 0,5" F</t>
  </si>
  <si>
    <t>Հետադարձ փական Փ=20</t>
  </si>
  <si>
    <t>Ֆիլտրերի տեղադրում D50մմ</t>
  </si>
  <si>
    <t xml:space="preserve">Փական կցաշուրթավոր Փ=20մմ </t>
  </si>
  <si>
    <t>Ճնշումային պոմպ GRS12/9-Z 120 Վտ,
արտադրողականություն 33 լ/րոպ, մղման
բարձրությունը 9 մ կամ համարժեք փոխարինող</t>
  </si>
  <si>
    <t>Բաք խմելու ջրի համար V=300լ</t>
  </si>
  <si>
    <t>Ներքին կոյուղու ցանց</t>
  </si>
  <si>
    <t>Կոյուղու պոլիվինիլքլորիդե խողովակներ Ф160մմ, փորձարկումով</t>
  </si>
  <si>
    <t>Կոյուղու պոլիվինիլքլորիդե խողովակներ Ф110մմ, փորձարկումով</t>
  </si>
  <si>
    <t>Կոյուղու պոլիվինիլքլորիդե խողովակներ Ф50մմ, փորձարկումով</t>
  </si>
  <si>
    <t xml:space="preserve">Լվացարանակոնք պլաստմասե սիֆոնով , ճկուն միացումով  </t>
  </si>
  <si>
    <t>կ-տ</t>
  </si>
  <si>
    <t>Զուգարանակոնք շեղ թողարկումով, լվացման ցածր տեղադրվող խեցե բաքով և ճկուն միացումով</t>
  </si>
  <si>
    <t>Պլաստմասե ստուգիչ Ø110</t>
  </si>
  <si>
    <t>Պլաստմասե մաքրիչ Ø110</t>
  </si>
  <si>
    <t>Պոլիվինիքլորիդե ձևավոր մասերի տեղադրում 150մմ</t>
  </si>
  <si>
    <t>Կոյուղու և ջրահեռացման արտաքին ցանց</t>
  </si>
  <si>
    <t>Ավազի պաշտպանիչ շերտ</t>
  </si>
  <si>
    <t>Բնահողի ետլիցք մեխանիզմով</t>
  </si>
  <si>
    <t>1000մ3</t>
  </si>
  <si>
    <t>100մ3</t>
  </si>
  <si>
    <t>տ</t>
  </si>
  <si>
    <t>Հողային աշխատանքների թափոնակույտում</t>
  </si>
  <si>
    <t>Բետոնե առվակի իրականացում B15, դասի բետոնից</t>
  </si>
  <si>
    <t>Ե/Բ դիտահորերի տեղադրում</t>
  </si>
  <si>
    <t>Պատի օղակ КЦ 10-9</t>
  </si>
  <si>
    <t>Ելարան</t>
  </si>
  <si>
    <t>Մաքրման կայանի տակ հատակի պատրաստում B15 դասի բետոնից</t>
  </si>
  <si>
    <t>Ցանցի փորձարկում</t>
  </si>
  <si>
    <t>Ընդհանուրը</t>
  </si>
  <si>
    <t>Հ/Հ</t>
  </si>
  <si>
    <t>Աշխատանքների անվանումը </t>
  </si>
  <si>
    <t>Չափ. միավորը </t>
  </si>
  <si>
    <t>Քանակը </t>
  </si>
  <si>
    <t>Միավորի արժեքը</t>
  </si>
  <si>
    <t>Նախահաշիվ N1-1</t>
  </si>
  <si>
    <t>1մ2</t>
  </si>
  <si>
    <t>բացվ</t>
  </si>
  <si>
    <t>ածք</t>
  </si>
  <si>
    <t>գծմ </t>
  </si>
  <si>
    <t>Ընդամենը 1-1  մասի</t>
  </si>
  <si>
    <t>Խեցեսալե հատակների քանդում </t>
  </si>
  <si>
    <t>Պատերի խեցեսալի  քանդում </t>
  </si>
  <si>
    <t>Ց/ա սվաղի մաքրում պատերից </t>
  </si>
  <si>
    <t>Ձեռքի չորացման սարք </t>
  </si>
  <si>
    <t> Պատուհանագոգ լայնությունը 250մմ արժեքը </t>
  </si>
  <si>
    <t>Պատուհանների և դռների շեպերի գաջի սվաղ </t>
  </si>
  <si>
    <t>Շեպերի  լավորակ ներկում կիսափայլուն լատեքսային ներկով համատարած մածկապատումով </t>
  </si>
  <si>
    <t>Պատերի երեսպատում կերամիկական սալիկներով </t>
  </si>
  <si>
    <t>Ջրամեկուսչ  շերտի պատրաստոմ 1 շերտ իզոգամից </t>
  </si>
  <si>
    <t>Ցեմենտ ավազե hարթեցնող շերտ՝ 30մմ հաստ. </t>
  </si>
  <si>
    <t>Պլաստմասե կախովի առաստաղի իրականացում  հիմնակմախքի պատրաստումով.</t>
  </si>
  <si>
    <t>Փայտե մանրահատակի քանդում քանդում </t>
  </si>
  <si>
    <t>Գաջի սվաղի մաքրում պատերից </t>
  </si>
  <si>
    <t>Պատերի լավորակ գաջե սվաղ </t>
  </si>
  <si>
    <t>Պատերի  լավորակ ներկում կիսափայլուն լատեքսային ներկով համատարած մածկապատումով </t>
  </si>
  <si>
    <t>Մամլոգրանիտե  սալիկներով հատակների պատրաստում  600x600մմ չափերի </t>
  </si>
  <si>
    <t>Մամլոգրանիտե սալիկներով,H= 100մմ շրիշակների իրականացում  </t>
  </si>
  <si>
    <t>Գիպսաստվարաթղթե կախովի առաստաղի իրականացում  հիմնակմախքի պատրաստումով, 9,5մմ</t>
  </si>
  <si>
    <t>Լամինատե սեղան Ս-1  a-1800</t>
  </si>
  <si>
    <t> L-560  H-800</t>
  </si>
  <si>
    <t>Նախահաշիվ N1-2</t>
  </si>
  <si>
    <t>Ընդամենը 1-2  մասի</t>
  </si>
  <si>
    <t>Նախահաշիվ N1-3</t>
  </si>
  <si>
    <t>Ճկուն փողրակ զուգարանակոնքի ջրամիացման
համար "1/2"</t>
  </si>
  <si>
    <t>Ընդամենը 1-3  մասի</t>
  </si>
  <si>
    <t>Նախահաշիվ N1-4</t>
  </si>
  <si>
    <t>Ընդամենը 1-4  մասի</t>
  </si>
  <si>
    <t>Նախահաշիվ N1-5</t>
  </si>
  <si>
    <t>Բնահողի մշակում էքսկավատրով, հող IV կարգ, կողլից </t>
  </si>
  <si>
    <t>Խողովակաշարի տակի նախ. շերտ10 սմ հաստությամբ ավազից</t>
  </si>
  <si>
    <t>Հետլիցքի  խտացում տոփանիչով</t>
  </si>
  <si>
    <t>Բնահողի բեռնում, տեղափոխում  11կմ հեռավորության վրա</t>
  </si>
  <si>
    <t>Պոլիէթիլենային  կոյուղու խողովակի տեղադրում d=160մմ </t>
  </si>
  <si>
    <t>Հատակի սալ КЦД 10 </t>
  </si>
  <si>
    <t>Ե/բ դիտահորի ծածկի սալ  </t>
  </si>
  <si>
    <t>Ե/բ դիտահորի ծածկի սալ  թուջե մտոցով</t>
  </si>
  <si>
    <t>Միացնող  էլեմենտներ</t>
  </si>
  <si>
    <t> Մաքրման կայանի տեղադրում</t>
  </si>
  <si>
    <t>մ</t>
  </si>
  <si>
    <t>հտ</t>
  </si>
  <si>
    <t>Ընդամենը 1-5  մասի</t>
  </si>
  <si>
    <t>Ամբողջը</t>
  </si>
  <si>
    <t>ԱԱՀ</t>
  </si>
  <si>
    <t>Ընդամենը</t>
  </si>
  <si>
    <t>ՀՀ Կոտայքի մարզի Հրազդան խոշորացված համայնքի Լեռնանիստ բնակավայրի մշակույթի շենքի մի մասի վերանորոգման աշխատանքների</t>
  </si>
  <si>
    <t>ԾԱՎԱԼԱԹԵՐԹ</t>
  </si>
  <si>
    <t>Работы по ремонту части здания культуры населённого пункта Лернанист укрупнённой общины Раздан Котайкской области Республики Армения</t>
  </si>
  <si>
    <t>Объёмный лист работ</t>
  </si>
  <si>
    <t>П/Н</t>
  </si>
  <si>
    <t>Наименования работ</t>
  </si>
  <si>
    <t>Ед-ца изм.</t>
  </si>
  <si>
    <t>Кол-во</t>
  </si>
  <si>
    <t>Цена за ед-цу</t>
  </si>
  <si>
    <t xml:space="preserve">Сумма </t>
  </si>
  <si>
    <t>Смета № 1-1</t>
  </si>
  <si>
    <t>Архитектурно-строительная часть</t>
  </si>
  <si>
    <t>Демонтаж плиточного напольного покрытия</t>
  </si>
  <si>
    <t>Демонтаж плиточного покрытия стен</t>
  </si>
  <si>
    <t>Подвесной потолок из ПВХ-панелей, включая несущий каркас</t>
  </si>
  <si>
    <t>Очистка стен от цементно-песчаной штукатурки</t>
  </si>
  <si>
    <t>Демонтаж существующих азиатских унитазов в санузлах</t>
  </si>
  <si>
    <t>Демонтаж бетонного слоя</t>
  </si>
  <si>
    <t>Демонтаж раковин</t>
  </si>
  <si>
    <t>Демонтаж светильников</t>
  </si>
  <si>
    <t>Демонтаж дверей</t>
  </si>
  <si>
    <t>Вывоз строительного мусора на расстояние 7 км</t>
  </si>
  <si>
    <t>Мыльница</t>
  </si>
  <si>
    <t>Сушилка для рук</t>
  </si>
  <si>
    <t>Держатели для туалетной бумаги</t>
  </si>
  <si>
    <t>Установка зеркал 500×750 мм</t>
  </si>
  <si>
    <t>Монтаж МДФ-дверей</t>
  </si>
  <si>
    <t>Установка пластиковых подоконников шириной 250 мм</t>
  </si>
  <si>
    <t>Стоимость подоконника шириной 250 мм</t>
  </si>
  <si>
    <t>Гипсовая штукатурка откосов окон и дверей</t>
  </si>
  <si>
    <t>Качественная покраска откосов полуглянцевой латексной краской с сплошным шпаклеванием</t>
  </si>
  <si>
    <t>Облицовка стен керамической плиткой</t>
  </si>
  <si>
    <t>Цементно-песчаная штукатурка стен</t>
  </si>
  <si>
    <t>Устройство гидроизоляционного слоя из одного слоя изогама</t>
  </si>
  <si>
    <t>Цементно-песчаная выравнивающая стяжка, толщиной 30 мм</t>
  </si>
  <si>
    <t>Устройство плиточных полов</t>
  </si>
  <si>
    <t>Монтаж пластикового подвесного потолка с изготовлением каркаса</t>
  </si>
  <si>
    <t>Демонтаж деревянного настила</t>
  </si>
  <si>
    <t>Демонтаж существующего толстого бетонного слоя</t>
  </si>
  <si>
    <t>Очистка стен от гипсовой штукатурки</t>
  </si>
  <si>
    <t>Монтаж алюминиевых остеклённых дверей с терморазрывом, толщиной 60 мм, стекло 4+4 мм, с качественной ручкой и замком</t>
  </si>
  <si>
    <t>Монтаж наружных подоконников из базальтовых плит толщиной 30 мм</t>
  </si>
  <si>
    <t>Гипсовая штукатурка оконных и дверных откосов</t>
  </si>
  <si>
    <t>Качественная покраска откосов полуглянцевой латексной краской с полным шпаклеванием</t>
  </si>
  <si>
    <t>Качественная гипсовая штукатурка стен</t>
  </si>
  <si>
    <t>Качественная покраска стен полуглянцевой латексной краской с полным шпаклеванием</t>
  </si>
  <si>
    <t>Цементно-песчаная выравнивающая стяжка 30 мм</t>
  </si>
  <si>
    <t>Устройство полов из керамогранитных плит 600×600 мм</t>
  </si>
  <si>
    <t>Устройство плинтусов высотой 100 мм из керамогранитных плит</t>
  </si>
  <si>
    <t>Монтаж гипсокартонного подвесного потолка с каркасом, толщина ГКЛ 9,5 мм</t>
  </si>
  <si>
    <t>Диспенсер для воды с функцией нагрева/охлаждения</t>
  </si>
  <si>
    <t>Телевизор 50'', LED, Smart</t>
  </si>
  <si>
    <t>Стул IZO</t>
  </si>
  <si>
    <t>Ламинированный стол С-1 a-1800</t>
  </si>
  <si>
    <t>Итого по разделу 1-1</t>
  </si>
  <si>
    <t>Смета № 1-2</t>
  </si>
  <si>
    <t>Электротехнические работы</t>
  </si>
  <si>
    <t>Щит на 24 модуля (включая: выключатель нагрузки 3P, 32A – 2 шт.; дифференциальный автомат C20A/C10A – 7/3 шт.; автоматический выключатель 1Р, C6A, 4.5 kA – 2 шт.; комплектующие – 2 ед.)</t>
  </si>
  <si>
    <t>Одноместная розетка IP20</t>
  </si>
  <si>
    <t>Одноклавишный выключатель</t>
  </si>
  <si>
    <t>Двухклавишный выключатель</t>
  </si>
  <si>
    <t>Коробка под розетку</t>
  </si>
  <si>
    <t>LED светильник 36 Вт, 2400 лм, 4000K, IP20, потолочного монтажа</t>
  </si>
  <si>
    <t>Точечный LED светильник 11 Вт, 4000K, IP44, потолочного монтажа</t>
  </si>
  <si>
    <t>Кабель медный ВВГнг-LS 4×4 мм²</t>
  </si>
  <si>
    <t>Кабель медный ВВГнг-LS 3×4,0 мм²</t>
  </si>
  <si>
    <t>Кабель медный ВВГнг-LS 3×2,5 мм²</t>
  </si>
  <si>
    <t>Кабель медный ВВГнг-LS 3×1,5 мм²</t>
  </si>
  <si>
    <t>Наконечник кабельный НШВИ 4–12</t>
  </si>
  <si>
    <t>Клеммник Wago 221-415</t>
  </si>
  <si>
    <t>Гофротруба ПВХ Ø16</t>
  </si>
  <si>
    <t>Электрический кабель-канал 15×10 мм</t>
  </si>
  <si>
    <t>Соединительная коробка 80×80×50 мм, IP54</t>
  </si>
  <si>
    <t>Пробивка и заделка отверстий</t>
  </si>
  <si>
    <t>Электрический настенный конвектор 2.0 кВт, рекомендуемая площадь 25 м²</t>
  </si>
  <si>
    <t>Электрический настенный конвектор 0.5 кВт, рекомендуемая площадь 10 м²</t>
  </si>
  <si>
    <t>Итого по разделу 1-2</t>
  </si>
  <si>
    <t>Смета № 1-3</t>
  </si>
  <si>
    <t>Внутреннее водоснабжение</t>
  </si>
  <si>
    <t>Смеситель для раковин</t>
  </si>
  <si>
    <t>Гибкий шланг для подключения унитаза, 1/2"</t>
  </si>
  <si>
    <t>Гибкий шланг для подключения раковины, 1/2"</t>
  </si>
  <si>
    <t>Бронзовый вентиль резьбовой Ø20, PN10</t>
  </si>
  <si>
    <t>Полиэтиленовая труба для питьевой воды Ø20×2.3, рабочее давление 16 атм</t>
  </si>
  <si>
    <t>Полиэтиленовая изоляция труб Փ=20</t>
  </si>
  <si>
    <t>Шаровый кран 1/2", F</t>
  </si>
  <si>
    <t>Обратный клапан Փ=20</t>
  </si>
  <si>
    <t>Установка фильтров D50 мм</t>
  </si>
  <si>
    <t>Фланцевый клапан</t>
  </si>
  <si>
    <t>Насос повысительного давления GRS12/9-Z, 120 Вт, производительность 33 л/мин, напор 9 м или эквивалент</t>
  </si>
  <si>
    <t>Резервуар для питьевой воды, объём 300 л</t>
  </si>
  <si>
    <t>Итого по разделу 1-3</t>
  </si>
  <si>
    <t>Смета № 1-4</t>
  </si>
  <si>
    <t>Внутренняя канализационная сеть</t>
  </si>
  <si>
    <t>Канализационные ПВХ-трубы  Ф160 мм, с испытанием</t>
  </si>
  <si>
    <t>Канализационные ПВХ-трубы Ф110мм, с испытанием</t>
  </si>
  <si>
    <t>Раковина с пластиковым сифоном и гибким подключением</t>
  </si>
  <si>
    <t>Унитаз с косым выпуском, с низко расположенным керамическим бачком и гибким подключением</t>
  </si>
  <si>
    <t>Пластмассовый ревизионный элемент Ø110</t>
  </si>
  <si>
    <t>Пластмассовый прочистной элемент Ø110</t>
  </si>
  <si>
    <t>Монтаж ПВХ фасонных изделий (фитингов) 150мм</t>
  </si>
  <si>
    <t>Итого по разделу 1-4</t>
  </si>
  <si>
    <t>Смета № 1–5</t>
  </si>
  <si>
    <t>Наружная сеть канализации и водоотведения</t>
  </si>
  <si>
    <t>Разработка грунта экскаватором, грунт IV категории, с откосом</t>
  </si>
  <si>
    <t>Подготовительный песчаный слой под трубопровод толщиной 10 см</t>
  </si>
  <si>
    <t>Защитный песчаный слой</t>
  </si>
  <si>
    <t>Обратная засыпка грунтом механизированным способом</t>
  </si>
  <si>
    <t>Уплотнение обратной засыпки вибротрамбовкой</t>
  </si>
  <si>
    <t>Погрузка и перевозка грунта на расстояние 11 км</t>
  </si>
  <si>
    <t>Складирование отходов земляных работ</t>
  </si>
  <si>
    <t>Монтаж полиэтиленовой канализационной трубы d=160 мм</t>
  </si>
  <si>
    <t>Устройство бетонного лотка из бетона класса B15</t>
  </si>
  <si>
    <t>Установка железобетонных смотровых колодцев</t>
  </si>
  <si>
    <t>Плита перекрытия КЦД-10</t>
  </si>
  <si>
    <t>Железобетонная крышка смотрового колодца</t>
  </si>
  <si>
    <t>Стеновое кольцо КЦ 10-9</t>
  </si>
  <si>
    <t>Железобетонная крышка смотрового колодца с чугунным люком</t>
  </si>
  <si>
    <t>Лестница (скоба/ступени для колодца)</t>
  </si>
  <si>
    <t>Соединительные элементы</t>
  </si>
  <si>
    <t>Устройство бетонного основания под очистную станцию из бетона B15</t>
  </si>
  <si>
    <t>Испытание сети</t>
  </si>
  <si>
    <t>Монтаж очистной станции</t>
  </si>
  <si>
    <t>Итого по разделу 1–5</t>
  </si>
  <si>
    <t>Всего</t>
  </si>
  <si>
    <t>НДС</t>
  </si>
  <si>
    <t>Итого</t>
  </si>
  <si>
    <t>шт</t>
  </si>
  <si>
    <t>м2</t>
  </si>
  <si>
    <t>м3</t>
  </si>
  <si>
    <t>1м2</t>
  </si>
  <si>
    <t>Канализационные ПВХ-трубы Ф50мм, с испытанием</t>
  </si>
  <si>
    <t>1000м3</t>
  </si>
  <si>
    <t>100м3</t>
  </si>
  <si>
    <t>м</t>
  </si>
  <si>
    <t>т</t>
  </si>
  <si>
    <t>хт</t>
  </si>
  <si>
    <t>п.м.</t>
  </si>
  <si>
    <t>проём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</si>
</sst>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charset val="204"/>
    </font>
    <font>
      <sz val="10"/>
      <name val="Arial Armenian"/>
      <family val="2"/>
    </font>
    <font>
      <sz val="10"/>
      <name val="Arial"/>
      <charset val="204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vertical="center"/>
    </xf>
    <xf numFmtId="0" fontId="9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center" vertical="center"/>
    </xf>
    <xf numFmtId="0" fontId="9" fillId="0" borderId="1" xfId="7" applyFont="1" applyBorder="1" applyAlignment="1">
      <alignment vertical="center" wrapText="1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 wrapText="1"/>
    </xf>
    <xf numFmtId="1" fontId="9" fillId="0" borderId="1" xfId="3" applyNumberFormat="1" applyFont="1" applyBorder="1" applyAlignment="1">
      <alignment horizontal="left" vertical="center" wrapText="1"/>
    </xf>
    <xf numFmtId="1" fontId="9" fillId="0" borderId="1" xfId="3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 wrapText="1"/>
    </xf>
    <xf numFmtId="0" fontId="9" fillId="0" borderId="1" xfId="8" applyFont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  <xf numFmtId="43" fontId="12" fillId="0" borderId="1" xfId="10" applyFont="1" applyBorder="1" applyAlignment="1">
      <alignment horizontal="center" vertical="center"/>
    </xf>
    <xf numFmtId="43" fontId="13" fillId="0" borderId="1" xfId="10" applyFont="1" applyBorder="1" applyAlignment="1">
      <alignment horizontal="center" vertical="center"/>
    </xf>
    <xf numFmtId="43" fontId="7" fillId="0" borderId="1" xfId="10" applyFont="1" applyBorder="1" applyAlignment="1">
      <alignment horizontal="center" vertical="center"/>
    </xf>
    <xf numFmtId="43" fontId="11" fillId="0" borderId="1" xfId="10" applyFont="1" applyBorder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</cellXfs>
  <cellStyles count="11">
    <cellStyle name="Normal 10 2 2" xfId="3" xr:uid="{2D9A2220-B07C-4416-9412-2A55C05C6A60}"/>
    <cellStyle name="Normal 11 2" xfId="1" xr:uid="{ED19AF5D-CED1-4457-B9BB-637EE45E51BB}"/>
    <cellStyle name="Normal 2 2 2" xfId="5" xr:uid="{9D4F6F34-7F5D-4DB1-8349-C18982DD4F47}"/>
    <cellStyle name="Normal 6 2 2" xfId="2" xr:uid="{0728BC37-249F-4D44-9F0D-228CF29B3F30}"/>
    <cellStyle name="Normal_Asfalt  2" xfId="8" xr:uid="{66BCDC44-7671-4376-AA81-015BA63ABFEE}"/>
    <cellStyle name="Обычный" xfId="0" builtinId="0"/>
    <cellStyle name="Обычный 2" xfId="7" xr:uid="{98113E76-3139-4CB5-8C66-29A901CD055D}"/>
    <cellStyle name="Обычный 3" xfId="6" xr:uid="{2114819C-694D-4106-8F19-15A5EE98A527}"/>
    <cellStyle name="Обычный 4" xfId="9" xr:uid="{AB396381-3904-4FC1-9C3A-331CDBD8293E}"/>
    <cellStyle name="Обычный 6" xfId="4" xr:uid="{6B825B2C-C925-4B81-96A7-5D763683C231}"/>
    <cellStyle name="Финансовый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tabSelected="1" topLeftCell="A32" workbookViewId="0">
      <selection activeCell="M48" sqref="M48"/>
    </sheetView>
  </sheetViews>
  <sheetFormatPr defaultRowHeight="16.5"/>
  <cols>
    <col min="1" max="1" width="9.28515625" style="1" bestFit="1" customWidth="1"/>
    <col min="2" max="2" width="54.42578125" style="1" customWidth="1"/>
    <col min="3" max="3" width="11.28515625" style="1" customWidth="1"/>
    <col min="4" max="4" width="12.85546875" style="1" customWidth="1"/>
    <col min="5" max="5" width="13.42578125" style="1" bestFit="1" customWidth="1"/>
    <col min="6" max="6" width="16.42578125" style="1" customWidth="1"/>
    <col min="7" max="16384" width="9.140625" style="1"/>
  </cols>
  <sheetData>
    <row r="1" spans="1:6" ht="37.5" customHeight="1">
      <c r="A1" s="27" t="s">
        <v>137</v>
      </c>
      <c r="B1" s="27"/>
      <c r="C1" s="27"/>
      <c r="D1" s="27"/>
      <c r="E1" s="27"/>
      <c r="F1" s="27"/>
    </row>
    <row r="2" spans="1:6" ht="43.5" customHeight="1">
      <c r="A2" s="27" t="s">
        <v>138</v>
      </c>
      <c r="B2" s="27"/>
      <c r="C2" s="27"/>
      <c r="D2" s="27"/>
      <c r="E2" s="27"/>
      <c r="F2" s="27"/>
    </row>
    <row r="3" spans="1:6" ht="42.75" customHeight="1">
      <c r="A3" s="2" t="s">
        <v>82</v>
      </c>
      <c r="B3" s="3" t="s">
        <v>83</v>
      </c>
      <c r="C3" s="3" t="s">
        <v>84</v>
      </c>
      <c r="D3" s="3" t="s">
        <v>85</v>
      </c>
      <c r="E3" s="3" t="s">
        <v>86</v>
      </c>
      <c r="F3" s="3" t="s">
        <v>136</v>
      </c>
    </row>
    <row r="4" spans="1:6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17.25">
      <c r="A5" s="28" t="s">
        <v>87</v>
      </c>
      <c r="B5" s="28"/>
      <c r="C5" s="28"/>
      <c r="D5" s="28"/>
      <c r="E5" s="28"/>
      <c r="F5" s="28"/>
    </row>
    <row r="6" spans="1:6">
      <c r="A6" s="6"/>
      <c r="B6" s="12" t="s">
        <v>0</v>
      </c>
      <c r="C6" s="12"/>
      <c r="D6" s="12"/>
      <c r="E6" s="6"/>
      <c r="F6" s="6"/>
    </row>
    <row r="7" spans="1:6">
      <c r="A7" s="7">
        <v>1</v>
      </c>
      <c r="B7" s="13" t="s">
        <v>93</v>
      </c>
      <c r="C7" s="14" t="s">
        <v>2</v>
      </c>
      <c r="D7" s="23">
        <v>16</v>
      </c>
      <c r="E7" s="23">
        <v>977.32353873533816</v>
      </c>
      <c r="F7" s="23">
        <f>+E7*D7</f>
        <v>15637.176619765411</v>
      </c>
    </row>
    <row r="8" spans="1:6">
      <c r="A8" s="8">
        <v>2</v>
      </c>
      <c r="B8" s="13" t="s">
        <v>94</v>
      </c>
      <c r="C8" s="14" t="s">
        <v>2</v>
      </c>
      <c r="D8" s="23">
        <v>97.3</v>
      </c>
      <c r="E8" s="23">
        <v>977.32353873533816</v>
      </c>
      <c r="F8" s="23">
        <f t="shared" ref="F8:F54" si="0">+E8*D8</f>
        <v>95093.5803189484</v>
      </c>
    </row>
    <row r="9" spans="1:6">
      <c r="A9" s="7">
        <v>3</v>
      </c>
      <c r="B9" s="13" t="s">
        <v>1</v>
      </c>
      <c r="C9" s="14" t="s">
        <v>2</v>
      </c>
      <c r="D9" s="23">
        <v>16</v>
      </c>
      <c r="E9" s="23">
        <v>1309.6135419053533</v>
      </c>
      <c r="F9" s="23">
        <f t="shared" si="0"/>
        <v>20953.816670485652</v>
      </c>
    </row>
    <row r="10" spans="1:6">
      <c r="A10" s="8">
        <v>4</v>
      </c>
      <c r="B10" s="15" t="s">
        <v>95</v>
      </c>
      <c r="C10" s="16" t="s">
        <v>2</v>
      </c>
      <c r="D10" s="23">
        <v>97.3</v>
      </c>
      <c r="E10" s="23">
        <v>300.53109594398092</v>
      </c>
      <c r="F10" s="23">
        <f t="shared" si="0"/>
        <v>29241.675635349344</v>
      </c>
    </row>
    <row r="11" spans="1:6" ht="27">
      <c r="A11" s="7">
        <v>5</v>
      </c>
      <c r="B11" s="15" t="s">
        <v>3</v>
      </c>
      <c r="C11" s="16" t="s">
        <v>4</v>
      </c>
      <c r="D11" s="23">
        <v>2</v>
      </c>
      <c r="E11" s="23">
        <v>989.54692927430403</v>
      </c>
      <c r="F11" s="23">
        <f t="shared" si="0"/>
        <v>1979.0938585486081</v>
      </c>
    </row>
    <row r="12" spans="1:6">
      <c r="A12" s="8">
        <v>6</v>
      </c>
      <c r="B12" s="17" t="s">
        <v>5</v>
      </c>
      <c r="C12" s="16" t="s">
        <v>6</v>
      </c>
      <c r="D12" s="23">
        <v>1.5</v>
      </c>
      <c r="E12" s="23">
        <v>64199.487218897775</v>
      </c>
      <c r="F12" s="23">
        <f t="shared" si="0"/>
        <v>96299.230828346655</v>
      </c>
    </row>
    <row r="13" spans="1:6">
      <c r="A13" s="7">
        <v>7</v>
      </c>
      <c r="B13" s="15" t="s">
        <v>7</v>
      </c>
      <c r="C13" s="16" t="s">
        <v>4</v>
      </c>
      <c r="D13" s="23">
        <v>2</v>
      </c>
      <c r="E13" s="23">
        <v>798.15668504022494</v>
      </c>
      <c r="F13" s="23">
        <f t="shared" si="0"/>
        <v>1596.3133700804499</v>
      </c>
    </row>
    <row r="14" spans="1:6">
      <c r="A14" s="8">
        <v>8</v>
      </c>
      <c r="B14" s="15" t="s">
        <v>8</v>
      </c>
      <c r="C14" s="16" t="s">
        <v>4</v>
      </c>
      <c r="D14" s="23">
        <v>4</v>
      </c>
      <c r="E14" s="23">
        <v>4733.4494501416466</v>
      </c>
      <c r="F14" s="23">
        <f t="shared" si="0"/>
        <v>18933.797800566586</v>
      </c>
    </row>
    <row r="15" spans="1:6">
      <c r="A15" s="7">
        <v>9</v>
      </c>
      <c r="B15" s="17" t="s">
        <v>9</v>
      </c>
      <c r="C15" s="16" t="s">
        <v>2</v>
      </c>
      <c r="D15" s="23">
        <v>3.36</v>
      </c>
      <c r="E15" s="23">
        <v>1888.0869482797166</v>
      </c>
      <c r="F15" s="23">
        <f t="shared" si="0"/>
        <v>6343.9721462198477</v>
      </c>
    </row>
    <row r="16" spans="1:6">
      <c r="A16" s="8">
        <v>10</v>
      </c>
      <c r="B16" s="18" t="s">
        <v>10</v>
      </c>
      <c r="C16" s="19" t="s">
        <v>11</v>
      </c>
      <c r="D16" s="23">
        <v>3.8</v>
      </c>
      <c r="E16" s="23">
        <v>3747.7761594402905</v>
      </c>
      <c r="F16" s="23">
        <f t="shared" si="0"/>
        <v>14241.549405873104</v>
      </c>
    </row>
    <row r="17" spans="1:6">
      <c r="A17" s="7">
        <v>11</v>
      </c>
      <c r="B17" s="17" t="s">
        <v>12</v>
      </c>
      <c r="C17" s="16" t="s">
        <v>4</v>
      </c>
      <c r="D17" s="23">
        <v>2</v>
      </c>
      <c r="E17" s="23">
        <v>11440.893989222499</v>
      </c>
      <c r="F17" s="23">
        <f t="shared" si="0"/>
        <v>22881.787978444998</v>
      </c>
    </row>
    <row r="18" spans="1:6">
      <c r="A18" s="8">
        <v>12</v>
      </c>
      <c r="B18" s="17" t="s">
        <v>96</v>
      </c>
      <c r="C18" s="16" t="s">
        <v>4</v>
      </c>
      <c r="D18" s="23">
        <v>2</v>
      </c>
      <c r="E18" s="23">
        <v>33559.955701719322</v>
      </c>
      <c r="F18" s="23">
        <f t="shared" si="0"/>
        <v>67119.911403438644</v>
      </c>
    </row>
    <row r="19" spans="1:6">
      <c r="A19" s="7">
        <v>13</v>
      </c>
      <c r="B19" s="17" t="s">
        <v>13</v>
      </c>
      <c r="C19" s="16" t="s">
        <v>4</v>
      </c>
      <c r="D19" s="23">
        <v>2</v>
      </c>
      <c r="E19" s="23">
        <v>4881.448102068267</v>
      </c>
      <c r="F19" s="23">
        <f t="shared" si="0"/>
        <v>9762.8962041365339</v>
      </c>
    </row>
    <row r="20" spans="1:6">
      <c r="A20" s="8">
        <v>14</v>
      </c>
      <c r="B20" s="17" t="s">
        <v>14</v>
      </c>
      <c r="C20" s="16" t="s">
        <v>4</v>
      </c>
      <c r="D20" s="23">
        <v>2</v>
      </c>
      <c r="E20" s="23">
        <v>17085.068357238932</v>
      </c>
      <c r="F20" s="23">
        <f t="shared" si="0"/>
        <v>34170.136714477863</v>
      </c>
    </row>
    <row r="21" spans="1:6">
      <c r="A21" s="7">
        <v>15</v>
      </c>
      <c r="B21" s="17" t="s">
        <v>15</v>
      </c>
      <c r="C21" s="16" t="s">
        <v>2</v>
      </c>
      <c r="D21" s="23">
        <v>7.36</v>
      </c>
      <c r="E21" s="23">
        <v>77354.815100722582</v>
      </c>
      <c r="F21" s="23">
        <f t="shared" si="0"/>
        <v>569331.4391413182</v>
      </c>
    </row>
    <row r="22" spans="1:6" ht="27">
      <c r="A22" s="8">
        <v>16</v>
      </c>
      <c r="B22" s="17" t="s">
        <v>16</v>
      </c>
      <c r="C22" s="20" t="s">
        <v>88</v>
      </c>
      <c r="D22" s="23">
        <v>1.4</v>
      </c>
      <c r="E22" s="23">
        <v>908.56872908357821</v>
      </c>
      <c r="F22" s="23">
        <f t="shared" si="0"/>
        <v>1271.9962207170095</v>
      </c>
    </row>
    <row r="23" spans="1:6">
      <c r="A23" s="7">
        <v>17</v>
      </c>
      <c r="B23" s="17" t="s">
        <v>97</v>
      </c>
      <c r="C23" s="16" t="s">
        <v>89</v>
      </c>
      <c r="D23" s="23">
        <v>5.6</v>
      </c>
      <c r="E23" s="23">
        <v>3813.6313297408319</v>
      </c>
      <c r="F23" s="23">
        <f t="shared" si="0"/>
        <v>21356.335446548659</v>
      </c>
    </row>
    <row r="24" spans="1:6">
      <c r="A24" s="8">
        <v>18</v>
      </c>
      <c r="B24" s="21" t="s">
        <v>98</v>
      </c>
      <c r="C24" s="22" t="s">
        <v>90</v>
      </c>
      <c r="D24" s="23">
        <v>5.4</v>
      </c>
      <c r="E24" s="23">
        <v>7630.2894563747941</v>
      </c>
      <c r="F24" s="23">
        <f t="shared" si="0"/>
        <v>41203.563064423892</v>
      </c>
    </row>
    <row r="25" spans="1:6" ht="27">
      <c r="A25" s="7">
        <v>19</v>
      </c>
      <c r="B25" s="17" t="s">
        <v>99</v>
      </c>
      <c r="C25" s="16" t="s">
        <v>91</v>
      </c>
      <c r="D25" s="23">
        <v>5.4</v>
      </c>
      <c r="E25" s="23">
        <v>2486.1226929245886</v>
      </c>
      <c r="F25" s="23">
        <f t="shared" si="0"/>
        <v>13425.062541792779</v>
      </c>
    </row>
    <row r="26" spans="1:6">
      <c r="A26" s="8">
        <v>20</v>
      </c>
      <c r="B26" s="17" t="s">
        <v>100</v>
      </c>
      <c r="C26" s="16" t="s">
        <v>2</v>
      </c>
      <c r="D26" s="23">
        <v>93.8</v>
      </c>
      <c r="E26" s="23">
        <v>10000.601250429896</v>
      </c>
      <c r="F26" s="23">
        <f t="shared" si="0"/>
        <v>938056.39729032421</v>
      </c>
    </row>
    <row r="27" spans="1:6">
      <c r="A27" s="7">
        <v>21</v>
      </c>
      <c r="B27" s="21" t="s">
        <v>17</v>
      </c>
      <c r="C27" s="22" t="s">
        <v>2</v>
      </c>
      <c r="D27" s="23">
        <v>93.8</v>
      </c>
      <c r="E27" s="23">
        <v>3234.3694589372926</v>
      </c>
      <c r="F27" s="23">
        <f t="shared" si="0"/>
        <v>303383.85524831805</v>
      </c>
    </row>
    <row r="28" spans="1:6">
      <c r="A28" s="8">
        <v>22</v>
      </c>
      <c r="B28" s="17" t="s">
        <v>101</v>
      </c>
      <c r="C28" s="16" t="s">
        <v>2</v>
      </c>
      <c r="D28" s="23">
        <v>16</v>
      </c>
      <c r="E28" s="23">
        <v>3147.7017500796019</v>
      </c>
      <c r="F28" s="23">
        <f t="shared" si="0"/>
        <v>50363.22800127363</v>
      </c>
    </row>
    <row r="29" spans="1:6">
      <c r="A29" s="7">
        <v>23</v>
      </c>
      <c r="B29" s="21" t="s">
        <v>102</v>
      </c>
      <c r="C29" s="22" t="s">
        <v>2</v>
      </c>
      <c r="D29" s="23">
        <v>16</v>
      </c>
      <c r="E29" s="23">
        <v>1580.0505493418634</v>
      </c>
      <c r="F29" s="23">
        <f t="shared" si="0"/>
        <v>25280.808789469815</v>
      </c>
    </row>
    <row r="30" spans="1:6">
      <c r="A30" s="8">
        <v>24</v>
      </c>
      <c r="B30" s="17" t="s">
        <v>18</v>
      </c>
      <c r="C30" s="16" t="s">
        <v>2</v>
      </c>
      <c r="D30" s="23">
        <v>16</v>
      </c>
      <c r="E30" s="23">
        <v>9369.3026852971398</v>
      </c>
      <c r="F30" s="23">
        <f t="shared" si="0"/>
        <v>149908.84296475424</v>
      </c>
    </row>
    <row r="31" spans="1:6" ht="27">
      <c r="A31" s="7">
        <v>25</v>
      </c>
      <c r="B31" s="17" t="s">
        <v>103</v>
      </c>
      <c r="C31" s="16" t="s">
        <v>2</v>
      </c>
      <c r="D31" s="23">
        <v>16</v>
      </c>
      <c r="E31" s="23">
        <v>10088.847588675824</v>
      </c>
      <c r="F31" s="23">
        <f t="shared" si="0"/>
        <v>161421.56141881319</v>
      </c>
    </row>
    <row r="32" spans="1:6">
      <c r="A32" s="8">
        <v>26</v>
      </c>
      <c r="B32" s="13" t="s">
        <v>104</v>
      </c>
      <c r="C32" s="14" t="s">
        <v>2</v>
      </c>
      <c r="D32" s="23">
        <v>33.799999999999997</v>
      </c>
      <c r="E32" s="23">
        <v>759.05461508444591</v>
      </c>
      <c r="F32" s="23">
        <f t="shared" si="0"/>
        <v>25656.045989854269</v>
      </c>
    </row>
    <row r="33" spans="1:6">
      <c r="A33" s="7">
        <v>27</v>
      </c>
      <c r="B33" s="13" t="s">
        <v>19</v>
      </c>
      <c r="C33" s="14" t="s">
        <v>2</v>
      </c>
      <c r="D33" s="23">
        <v>0.4</v>
      </c>
      <c r="E33" s="23">
        <v>12705.206003559395</v>
      </c>
      <c r="F33" s="23">
        <f t="shared" si="0"/>
        <v>5082.0824014237587</v>
      </c>
    </row>
    <row r="34" spans="1:6">
      <c r="A34" s="8">
        <v>28</v>
      </c>
      <c r="B34" s="15" t="s">
        <v>105</v>
      </c>
      <c r="C34" s="16" t="s">
        <v>2</v>
      </c>
      <c r="D34" s="23">
        <v>102.5</v>
      </c>
      <c r="E34" s="23">
        <v>300.53109594398092</v>
      </c>
      <c r="F34" s="23">
        <f t="shared" si="0"/>
        <v>30804.437334258044</v>
      </c>
    </row>
    <row r="35" spans="1:6">
      <c r="A35" s="7">
        <v>29</v>
      </c>
      <c r="B35" s="17" t="s">
        <v>9</v>
      </c>
      <c r="C35" s="16" t="s">
        <v>6</v>
      </c>
      <c r="D35" s="23">
        <v>3.2</v>
      </c>
      <c r="E35" s="23">
        <v>1888.0869482797166</v>
      </c>
      <c r="F35" s="23">
        <f t="shared" si="0"/>
        <v>6041.8782344950932</v>
      </c>
    </row>
    <row r="36" spans="1:6">
      <c r="A36" s="8">
        <v>30</v>
      </c>
      <c r="B36" s="18" t="s">
        <v>10</v>
      </c>
      <c r="C36" s="19" t="s">
        <v>2</v>
      </c>
      <c r="D36" s="23">
        <v>6.7</v>
      </c>
      <c r="E36" s="23">
        <v>3747.7761594402905</v>
      </c>
      <c r="F36" s="23">
        <f t="shared" si="0"/>
        <v>25110.100268249946</v>
      </c>
    </row>
    <row r="37" spans="1:6" ht="40.5">
      <c r="A37" s="7">
        <v>31</v>
      </c>
      <c r="B37" s="17" t="s">
        <v>20</v>
      </c>
      <c r="C37" s="16" t="s">
        <v>2</v>
      </c>
      <c r="D37" s="23">
        <v>2.0699999999999998</v>
      </c>
      <c r="E37" s="23">
        <v>130639.9246921322</v>
      </c>
      <c r="F37" s="23">
        <f t="shared" si="0"/>
        <v>270424.64411271363</v>
      </c>
    </row>
    <row r="38" spans="1:6" ht="27">
      <c r="A38" s="8">
        <v>32</v>
      </c>
      <c r="B38" s="17" t="s">
        <v>16</v>
      </c>
      <c r="C38" s="20" t="s">
        <v>11</v>
      </c>
      <c r="D38" s="23">
        <v>1.6</v>
      </c>
      <c r="E38" s="23">
        <v>908.56872908357821</v>
      </c>
      <c r="F38" s="23">
        <f t="shared" si="0"/>
        <v>1453.7099665337253</v>
      </c>
    </row>
    <row r="39" spans="1:6">
      <c r="A39" s="7">
        <v>33</v>
      </c>
      <c r="B39" s="17" t="s">
        <v>97</v>
      </c>
      <c r="C39" s="16" t="s">
        <v>2</v>
      </c>
      <c r="D39" s="23">
        <v>0.4</v>
      </c>
      <c r="E39" s="23">
        <v>3813.6313297408319</v>
      </c>
      <c r="F39" s="23">
        <f t="shared" si="0"/>
        <v>1525.4525318963329</v>
      </c>
    </row>
    <row r="40" spans="1:6" ht="27">
      <c r="A40" s="8">
        <v>34</v>
      </c>
      <c r="B40" s="17" t="s">
        <v>21</v>
      </c>
      <c r="C40" s="16" t="s">
        <v>88</v>
      </c>
      <c r="D40" s="23">
        <v>0.24</v>
      </c>
      <c r="E40" s="23">
        <v>17702.401985931683</v>
      </c>
      <c r="F40" s="23">
        <f t="shared" si="0"/>
        <v>4248.5764766236034</v>
      </c>
    </row>
    <row r="41" spans="1:6">
      <c r="A41" s="7">
        <v>35</v>
      </c>
      <c r="B41" s="21" t="s">
        <v>98</v>
      </c>
      <c r="C41" s="22" t="s">
        <v>89</v>
      </c>
      <c r="D41" s="23">
        <v>4.5999999999999996</v>
      </c>
      <c r="E41" s="23">
        <v>7630.2894563747941</v>
      </c>
      <c r="F41" s="23">
        <f t="shared" si="0"/>
        <v>35099.331499324049</v>
      </c>
    </row>
    <row r="42" spans="1:6" ht="27">
      <c r="A42" s="8">
        <v>36</v>
      </c>
      <c r="B42" s="17" t="s">
        <v>99</v>
      </c>
      <c r="C42" s="16" t="s">
        <v>90</v>
      </c>
      <c r="D42" s="23">
        <v>4.5999999999999996</v>
      </c>
      <c r="E42" s="23">
        <v>2486.1226929245886</v>
      </c>
      <c r="F42" s="23">
        <f t="shared" si="0"/>
        <v>11436.164387453107</v>
      </c>
    </row>
    <row r="43" spans="1:6">
      <c r="A43" s="7">
        <v>37</v>
      </c>
      <c r="B43" s="17" t="s">
        <v>106</v>
      </c>
      <c r="C43" s="16" t="s">
        <v>91</v>
      </c>
      <c r="D43" s="23">
        <v>102.5</v>
      </c>
      <c r="E43" s="23">
        <v>3115.6655972899371</v>
      </c>
      <c r="F43" s="23">
        <f t="shared" si="0"/>
        <v>319355.72372221854</v>
      </c>
    </row>
    <row r="44" spans="1:6" ht="27">
      <c r="A44" s="8">
        <v>38</v>
      </c>
      <c r="B44" s="17" t="s">
        <v>107</v>
      </c>
      <c r="C44" s="16" t="s">
        <v>2</v>
      </c>
      <c r="D44" s="23">
        <v>102.5</v>
      </c>
      <c r="E44" s="23">
        <v>2486.1226929245886</v>
      </c>
      <c r="F44" s="23">
        <f t="shared" si="0"/>
        <v>254827.57602477033</v>
      </c>
    </row>
    <row r="45" spans="1:6">
      <c r="A45" s="7">
        <v>39</v>
      </c>
      <c r="B45" s="21" t="s">
        <v>102</v>
      </c>
      <c r="C45" s="22" t="s">
        <v>2</v>
      </c>
      <c r="D45" s="23">
        <v>33.799999999999997</v>
      </c>
      <c r="E45" s="23">
        <v>1580.0505493418634</v>
      </c>
      <c r="F45" s="23">
        <f t="shared" si="0"/>
        <v>53405.708567754977</v>
      </c>
    </row>
    <row r="46" spans="1:6">
      <c r="A46" s="8">
        <v>40</v>
      </c>
      <c r="B46" s="17" t="s">
        <v>101</v>
      </c>
      <c r="C46" s="16" t="s">
        <v>2</v>
      </c>
      <c r="D46" s="23">
        <v>33.799999999999997</v>
      </c>
      <c r="E46" s="23">
        <v>3147.7017500796019</v>
      </c>
      <c r="F46" s="23">
        <f t="shared" si="0"/>
        <v>106392.31915269053</v>
      </c>
    </row>
    <row r="47" spans="1:6" ht="27">
      <c r="A47" s="7">
        <v>41</v>
      </c>
      <c r="B47" s="17" t="s">
        <v>108</v>
      </c>
      <c r="C47" s="16" t="s">
        <v>2</v>
      </c>
      <c r="D47" s="23">
        <v>33.799999999999997</v>
      </c>
      <c r="E47" s="23">
        <v>15922.184772474759</v>
      </c>
      <c r="F47" s="23">
        <f t="shared" si="0"/>
        <v>538169.8453096468</v>
      </c>
    </row>
    <row r="48" spans="1:6" ht="27">
      <c r="A48" s="8">
        <v>42</v>
      </c>
      <c r="B48" s="17" t="s">
        <v>109</v>
      </c>
      <c r="C48" s="16" t="s">
        <v>2</v>
      </c>
      <c r="D48" s="23">
        <v>25</v>
      </c>
      <c r="E48" s="23">
        <v>2120.1460336837199</v>
      </c>
      <c r="F48" s="23">
        <f t="shared" si="0"/>
        <v>53003.650842092997</v>
      </c>
    </row>
    <row r="49" spans="1:6" ht="27">
      <c r="A49" s="7">
        <v>43</v>
      </c>
      <c r="B49" s="17" t="s">
        <v>110</v>
      </c>
      <c r="C49" s="16" t="s">
        <v>2</v>
      </c>
      <c r="D49" s="23">
        <v>33.799999999999997</v>
      </c>
      <c r="E49" s="23">
        <v>10438.192344752173</v>
      </c>
      <c r="F49" s="23">
        <f t="shared" si="0"/>
        <v>352810.90125262341</v>
      </c>
    </row>
    <row r="50" spans="1:6">
      <c r="A50" s="8">
        <v>44</v>
      </c>
      <c r="B50" s="17" t="s">
        <v>23</v>
      </c>
      <c r="C50" s="16" t="s">
        <v>2</v>
      </c>
      <c r="D50" s="23">
        <v>1</v>
      </c>
      <c r="E50" s="23">
        <v>88476.246849987336</v>
      </c>
      <c r="F50" s="23">
        <f t="shared" si="0"/>
        <v>88476.246849987336</v>
      </c>
    </row>
    <row r="51" spans="1:6">
      <c r="A51" s="7">
        <v>45</v>
      </c>
      <c r="B51" s="17" t="s">
        <v>24</v>
      </c>
      <c r="C51" s="16" t="s">
        <v>2</v>
      </c>
      <c r="D51" s="23">
        <v>1</v>
      </c>
      <c r="E51" s="23">
        <v>230997.09768715902</v>
      </c>
      <c r="F51" s="23">
        <f t="shared" si="0"/>
        <v>230997.09768715902</v>
      </c>
    </row>
    <row r="52" spans="1:6">
      <c r="A52" s="8">
        <v>46</v>
      </c>
      <c r="B52" s="17" t="s">
        <v>25</v>
      </c>
      <c r="C52" s="16" t="s">
        <v>22</v>
      </c>
      <c r="D52" s="23">
        <v>18</v>
      </c>
      <c r="E52" s="23">
        <v>18305.430382755996</v>
      </c>
      <c r="F52" s="23">
        <f t="shared" si="0"/>
        <v>329497.74688960792</v>
      </c>
    </row>
    <row r="53" spans="1:6">
      <c r="A53" s="7">
        <v>47</v>
      </c>
      <c r="B53" s="17" t="s">
        <v>111</v>
      </c>
      <c r="C53" s="16" t="s">
        <v>2</v>
      </c>
      <c r="D53" s="23">
        <v>6</v>
      </c>
      <c r="E53" s="23">
        <v>126612.56014739563</v>
      </c>
      <c r="F53" s="23">
        <f t="shared" si="0"/>
        <v>759675.36088437377</v>
      </c>
    </row>
    <row r="54" spans="1:6">
      <c r="A54" s="8">
        <v>48</v>
      </c>
      <c r="B54" s="17" t="s">
        <v>112</v>
      </c>
      <c r="C54" s="16" t="s">
        <v>4</v>
      </c>
      <c r="D54" s="23">
        <v>1</v>
      </c>
      <c r="E54" s="23">
        <v>97338.399654337452</v>
      </c>
      <c r="F54" s="23">
        <f t="shared" si="0"/>
        <v>97338.399654337452</v>
      </c>
    </row>
    <row r="55" spans="1:6">
      <c r="A55" s="9"/>
      <c r="B55" s="9" t="s">
        <v>92</v>
      </c>
      <c r="C55" s="9"/>
      <c r="D55" s="23"/>
      <c r="E55" s="23"/>
      <c r="F55" s="24">
        <f>SUM(F7:F54)</f>
        <v>6310091.0291225249</v>
      </c>
    </row>
    <row r="56" spans="1:6" ht="17.25">
      <c r="A56" s="28" t="s">
        <v>113</v>
      </c>
      <c r="B56" s="28"/>
      <c r="C56" s="28"/>
      <c r="D56" s="28"/>
      <c r="E56" s="28"/>
      <c r="F56" s="28"/>
    </row>
    <row r="57" spans="1:6">
      <c r="A57" s="6"/>
      <c r="B57" s="30" t="s">
        <v>26</v>
      </c>
      <c r="C57" s="31"/>
      <c r="D57" s="32"/>
      <c r="E57" s="6"/>
      <c r="F57" s="6"/>
    </row>
    <row r="58" spans="1:6" ht="54">
      <c r="A58" s="7">
        <v>1</v>
      </c>
      <c r="B58" s="17" t="s">
        <v>27</v>
      </c>
      <c r="C58" s="16" t="s">
        <v>4</v>
      </c>
      <c r="D58" s="23">
        <v>2</v>
      </c>
      <c r="E58" s="23">
        <v>69726.037606930113</v>
      </c>
      <c r="F58" s="23">
        <f>+E58*D58</f>
        <v>139452.07521386023</v>
      </c>
    </row>
    <row r="59" spans="1:6">
      <c r="A59" s="7">
        <v>2</v>
      </c>
      <c r="B59" s="17" t="s">
        <v>28</v>
      </c>
      <c r="C59" s="16" t="s">
        <v>4</v>
      </c>
      <c r="D59" s="23">
        <v>10</v>
      </c>
      <c r="E59" s="23">
        <v>1673.3437426136809</v>
      </c>
      <c r="F59" s="23">
        <f t="shared" ref="F59:F76" si="1">+E59*D59</f>
        <v>16733.43742613681</v>
      </c>
    </row>
    <row r="60" spans="1:6">
      <c r="A60" s="7">
        <v>3</v>
      </c>
      <c r="B60" s="17" t="s">
        <v>29</v>
      </c>
      <c r="C60" s="16" t="s">
        <v>4</v>
      </c>
      <c r="D60" s="23">
        <v>3</v>
      </c>
      <c r="E60" s="23">
        <v>2152.9046619090204</v>
      </c>
      <c r="F60" s="23">
        <f t="shared" si="1"/>
        <v>6458.7139857270613</v>
      </c>
    </row>
    <row r="61" spans="1:6">
      <c r="A61" s="7">
        <v>4</v>
      </c>
      <c r="B61" s="17" t="s">
        <v>30</v>
      </c>
      <c r="C61" s="16" t="s">
        <v>4</v>
      </c>
      <c r="D61" s="23">
        <v>1</v>
      </c>
      <c r="E61" s="23">
        <v>2999.6599158992258</v>
      </c>
      <c r="F61" s="23">
        <f t="shared" si="1"/>
        <v>2999.6599158992258</v>
      </c>
    </row>
    <row r="62" spans="1:6">
      <c r="A62" s="7">
        <v>5</v>
      </c>
      <c r="B62" s="17" t="s">
        <v>31</v>
      </c>
      <c r="C62" s="16" t="s">
        <v>4</v>
      </c>
      <c r="D62" s="23">
        <v>14</v>
      </c>
      <c r="E62" s="23">
        <v>381.36313297408333</v>
      </c>
      <c r="F62" s="23">
        <f t="shared" si="1"/>
        <v>5339.0838616371666</v>
      </c>
    </row>
    <row r="63" spans="1:6" ht="27">
      <c r="A63" s="7">
        <v>6</v>
      </c>
      <c r="B63" s="17" t="s">
        <v>32</v>
      </c>
      <c r="C63" s="16" t="s">
        <v>4</v>
      </c>
      <c r="D63" s="23">
        <v>11</v>
      </c>
      <c r="E63" s="23">
        <v>13624.573627082202</v>
      </c>
      <c r="F63" s="23">
        <f t="shared" si="1"/>
        <v>149870.30989790423</v>
      </c>
    </row>
    <row r="64" spans="1:6" ht="27">
      <c r="A64" s="7">
        <v>7</v>
      </c>
      <c r="B64" s="17" t="s">
        <v>33</v>
      </c>
      <c r="C64" s="16" t="s">
        <v>4</v>
      </c>
      <c r="D64" s="23">
        <v>4</v>
      </c>
      <c r="E64" s="23">
        <v>4685.4217901696911</v>
      </c>
      <c r="F64" s="23">
        <f t="shared" si="1"/>
        <v>18741.687160678764</v>
      </c>
    </row>
    <row r="65" spans="1:6">
      <c r="A65" s="7">
        <v>8</v>
      </c>
      <c r="B65" s="17" t="s">
        <v>34</v>
      </c>
      <c r="C65" s="16" t="s">
        <v>22</v>
      </c>
      <c r="D65" s="23">
        <v>28</v>
      </c>
      <c r="E65" s="23">
        <v>1651.9928498036759</v>
      </c>
      <c r="F65" s="23">
        <f t="shared" si="1"/>
        <v>46255.799794502927</v>
      </c>
    </row>
    <row r="66" spans="1:6">
      <c r="A66" s="7">
        <v>9</v>
      </c>
      <c r="B66" s="17" t="s">
        <v>35</v>
      </c>
      <c r="C66" s="16" t="s">
        <v>22</v>
      </c>
      <c r="D66" s="23">
        <v>12</v>
      </c>
      <c r="E66" s="23">
        <v>1244.3309151796996</v>
      </c>
      <c r="F66" s="23">
        <f t="shared" si="1"/>
        <v>14931.970982156396</v>
      </c>
    </row>
    <row r="67" spans="1:6">
      <c r="A67" s="7">
        <v>10</v>
      </c>
      <c r="B67" s="17" t="s">
        <v>36</v>
      </c>
      <c r="C67" s="16" t="s">
        <v>22</v>
      </c>
      <c r="D67" s="23">
        <v>112</v>
      </c>
      <c r="E67" s="23">
        <v>922.2468675951078</v>
      </c>
      <c r="F67" s="23">
        <f t="shared" si="1"/>
        <v>103291.64917065208</v>
      </c>
    </row>
    <row r="68" spans="1:6">
      <c r="A68" s="7">
        <v>11</v>
      </c>
      <c r="B68" s="17" t="s">
        <v>37</v>
      </c>
      <c r="C68" s="16" t="s">
        <v>22</v>
      </c>
      <c r="D68" s="23">
        <v>60</v>
      </c>
      <c r="E68" s="23">
        <v>716.85993870058553</v>
      </c>
      <c r="F68" s="23">
        <f t="shared" si="1"/>
        <v>43011.596322035133</v>
      </c>
    </row>
    <row r="69" spans="1:6">
      <c r="A69" s="7">
        <v>12</v>
      </c>
      <c r="B69" s="17" t="s">
        <v>38</v>
      </c>
      <c r="C69" s="16" t="s">
        <v>4</v>
      </c>
      <c r="D69" s="23">
        <v>42</v>
      </c>
      <c r="E69" s="23">
        <v>18.305430382755997</v>
      </c>
      <c r="F69" s="23">
        <f t="shared" si="1"/>
        <v>768.82807607575182</v>
      </c>
    </row>
    <row r="70" spans="1:6">
      <c r="A70" s="7">
        <v>13</v>
      </c>
      <c r="B70" s="17" t="s">
        <v>39</v>
      </c>
      <c r="C70" s="16" t="s">
        <v>4</v>
      </c>
      <c r="D70" s="23">
        <v>6</v>
      </c>
      <c r="E70" s="23">
        <v>524.75567097233852</v>
      </c>
      <c r="F70" s="23">
        <f t="shared" si="1"/>
        <v>3148.5340258340311</v>
      </c>
    </row>
    <row r="71" spans="1:6">
      <c r="A71" s="7">
        <v>14</v>
      </c>
      <c r="B71" s="17" t="s">
        <v>40</v>
      </c>
      <c r="C71" s="16" t="s">
        <v>22</v>
      </c>
      <c r="D71" s="23">
        <v>30</v>
      </c>
      <c r="E71" s="23">
        <v>486.25595581751907</v>
      </c>
      <c r="F71" s="23">
        <f t="shared" si="1"/>
        <v>14587.678674525572</v>
      </c>
    </row>
    <row r="72" spans="1:6">
      <c r="A72" s="7">
        <v>15</v>
      </c>
      <c r="B72" s="17" t="s">
        <v>41</v>
      </c>
      <c r="C72" s="16" t="s">
        <v>22</v>
      </c>
      <c r="D72" s="23">
        <v>28</v>
      </c>
      <c r="E72" s="23">
        <v>1050.0070737516485</v>
      </c>
      <c r="F72" s="23">
        <f t="shared" si="1"/>
        <v>29400.198065046156</v>
      </c>
    </row>
    <row r="73" spans="1:6">
      <c r="A73" s="7">
        <v>16</v>
      </c>
      <c r="B73" s="17" t="s">
        <v>42</v>
      </c>
      <c r="C73" s="16" t="s">
        <v>4</v>
      </c>
      <c r="D73" s="23">
        <v>6</v>
      </c>
      <c r="E73" s="23">
        <v>1464.4344306204798</v>
      </c>
      <c r="F73" s="23">
        <f t="shared" si="1"/>
        <v>8786.606583722878</v>
      </c>
    </row>
    <row r="74" spans="1:6">
      <c r="A74" s="7">
        <v>17</v>
      </c>
      <c r="B74" s="17" t="s">
        <v>43</v>
      </c>
      <c r="C74" s="16" t="s">
        <v>4</v>
      </c>
      <c r="D74" s="23">
        <v>5</v>
      </c>
      <c r="E74" s="23">
        <v>1884.7840338445885</v>
      </c>
      <c r="F74" s="23">
        <f t="shared" si="1"/>
        <v>9423.9201692229435</v>
      </c>
    </row>
    <row r="75" spans="1:6" ht="27">
      <c r="A75" s="7">
        <v>18</v>
      </c>
      <c r="B75" s="17" t="s">
        <v>44</v>
      </c>
      <c r="C75" s="16" t="s">
        <v>4</v>
      </c>
      <c r="D75" s="23">
        <v>2</v>
      </c>
      <c r="E75" s="23">
        <v>36320.29837848412</v>
      </c>
      <c r="F75" s="23">
        <f t="shared" si="1"/>
        <v>72640.59675696824</v>
      </c>
    </row>
    <row r="76" spans="1:6" ht="27">
      <c r="A76" s="7">
        <v>19</v>
      </c>
      <c r="B76" s="17" t="s">
        <v>45</v>
      </c>
      <c r="C76" s="16" t="s">
        <v>4</v>
      </c>
      <c r="D76" s="23">
        <v>3</v>
      </c>
      <c r="E76" s="23">
        <v>19177.117543839609</v>
      </c>
      <c r="F76" s="23">
        <f t="shared" si="1"/>
        <v>57531.352631518828</v>
      </c>
    </row>
    <row r="77" spans="1:6">
      <c r="A77" s="9"/>
      <c r="B77" s="9" t="s">
        <v>114</v>
      </c>
      <c r="C77" s="9"/>
      <c r="D77" s="25"/>
      <c r="E77" s="25"/>
      <c r="F77" s="26">
        <f>SUM(F58:F76)</f>
        <v>743373.69871410448</v>
      </c>
    </row>
    <row r="78" spans="1:6" ht="17.25">
      <c r="A78" s="28" t="s">
        <v>115</v>
      </c>
      <c r="B78" s="28"/>
      <c r="C78" s="28"/>
      <c r="D78" s="28"/>
      <c r="E78" s="28"/>
      <c r="F78" s="28"/>
    </row>
    <row r="79" spans="1:6">
      <c r="A79" s="6"/>
      <c r="B79" s="29" t="s">
        <v>46</v>
      </c>
      <c r="C79" s="29"/>
      <c r="D79" s="29"/>
      <c r="E79" s="6"/>
      <c r="F79" s="6"/>
    </row>
    <row r="80" spans="1:6">
      <c r="A80" s="7">
        <v>1</v>
      </c>
      <c r="B80" s="17" t="s">
        <v>47</v>
      </c>
      <c r="C80" s="16" t="s">
        <v>4</v>
      </c>
      <c r="D80" s="23">
        <v>2</v>
      </c>
      <c r="E80" s="23">
        <v>14668.541172098794</v>
      </c>
      <c r="F80" s="23">
        <f>+E80*D80</f>
        <v>29337.082344197588</v>
      </c>
    </row>
    <row r="81" spans="1:6" ht="27">
      <c r="A81" s="7">
        <v>2</v>
      </c>
      <c r="B81" s="17" t="s">
        <v>48</v>
      </c>
      <c r="C81" s="16" t="s">
        <v>4</v>
      </c>
      <c r="D81" s="23">
        <v>2</v>
      </c>
      <c r="E81" s="23">
        <v>2288.1787978444995</v>
      </c>
      <c r="F81" s="23">
        <f t="shared" ref="F81:F92" si="2">+E81*D81</f>
        <v>4576.357595688999</v>
      </c>
    </row>
    <row r="82" spans="1:6" ht="27">
      <c r="A82" s="7">
        <v>3</v>
      </c>
      <c r="B82" s="17" t="s">
        <v>116</v>
      </c>
      <c r="C82" s="16" t="s">
        <v>4</v>
      </c>
      <c r="D82" s="23">
        <v>2</v>
      </c>
      <c r="E82" s="23">
        <v>2288.1787978444995</v>
      </c>
      <c r="F82" s="23">
        <f t="shared" si="2"/>
        <v>4576.357595688999</v>
      </c>
    </row>
    <row r="83" spans="1:6">
      <c r="A83" s="7">
        <v>4</v>
      </c>
      <c r="B83" s="17" t="s">
        <v>49</v>
      </c>
      <c r="C83" s="16" t="s">
        <v>4</v>
      </c>
      <c r="D83" s="23">
        <v>2</v>
      </c>
      <c r="E83" s="23">
        <v>5764.3084753117928</v>
      </c>
      <c r="F83" s="23">
        <f t="shared" si="2"/>
        <v>11528.616950623586</v>
      </c>
    </row>
    <row r="84" spans="1:6" ht="27">
      <c r="A84" s="7">
        <v>5</v>
      </c>
      <c r="B84" s="17" t="s">
        <v>50</v>
      </c>
      <c r="C84" s="16" t="s">
        <v>22</v>
      </c>
      <c r="D84" s="23">
        <v>16</v>
      </c>
      <c r="E84" s="23">
        <v>3213.2911412020781</v>
      </c>
      <c r="F84" s="23">
        <f t="shared" si="2"/>
        <v>51412.658259233249</v>
      </c>
    </row>
    <row r="85" spans="1:6">
      <c r="A85" s="7">
        <v>6</v>
      </c>
      <c r="B85" s="17" t="s">
        <v>51</v>
      </c>
      <c r="C85" s="16" t="s">
        <v>22</v>
      </c>
      <c r="D85" s="23">
        <v>16</v>
      </c>
      <c r="E85" s="23">
        <v>152.54525318963334</v>
      </c>
      <c r="F85" s="23">
        <f t="shared" si="2"/>
        <v>2440.7240510341335</v>
      </c>
    </row>
    <row r="86" spans="1:6">
      <c r="A86" s="7">
        <v>7</v>
      </c>
      <c r="B86" s="17" t="s">
        <v>52</v>
      </c>
      <c r="C86" s="16" t="s">
        <v>4</v>
      </c>
      <c r="D86" s="23">
        <v>2</v>
      </c>
      <c r="E86" s="23">
        <v>5977.8718297772803</v>
      </c>
      <c r="F86" s="23">
        <f t="shared" si="2"/>
        <v>11955.743659554561</v>
      </c>
    </row>
    <row r="87" spans="1:6">
      <c r="A87" s="7">
        <v>8</v>
      </c>
      <c r="B87" s="17" t="s">
        <v>53</v>
      </c>
      <c r="C87" s="16" t="s">
        <v>4</v>
      </c>
      <c r="D87" s="23">
        <v>1</v>
      </c>
      <c r="E87" s="23">
        <v>9669.4669569664056</v>
      </c>
      <c r="F87" s="23">
        <f t="shared" si="2"/>
        <v>9669.4669569664056</v>
      </c>
    </row>
    <row r="88" spans="1:6">
      <c r="A88" s="7">
        <v>9</v>
      </c>
      <c r="B88" s="17" t="s">
        <v>54</v>
      </c>
      <c r="C88" s="16" t="s">
        <v>4</v>
      </c>
      <c r="D88" s="23">
        <v>1</v>
      </c>
      <c r="E88" s="23">
        <v>21972.211357289048</v>
      </c>
      <c r="F88" s="23">
        <f t="shared" si="2"/>
        <v>21972.211357289048</v>
      </c>
    </row>
    <row r="89" spans="1:6">
      <c r="A89" s="7">
        <v>10</v>
      </c>
      <c r="B89" s="17" t="s">
        <v>55</v>
      </c>
      <c r="C89" s="16" t="s">
        <v>4</v>
      </c>
      <c r="D89" s="23">
        <v>2</v>
      </c>
      <c r="E89" s="23">
        <v>6008.3808804152077</v>
      </c>
      <c r="F89" s="23">
        <f t="shared" si="2"/>
        <v>12016.761760830415</v>
      </c>
    </row>
    <row r="90" spans="1:6" ht="40.5">
      <c r="A90" s="7">
        <v>11</v>
      </c>
      <c r="B90" s="17" t="s">
        <v>56</v>
      </c>
      <c r="C90" s="16" t="s">
        <v>4</v>
      </c>
      <c r="D90" s="23">
        <v>1</v>
      </c>
      <c r="E90" s="23">
        <v>73492.069376236759</v>
      </c>
      <c r="F90" s="23">
        <f t="shared" si="2"/>
        <v>73492.069376236759</v>
      </c>
    </row>
    <row r="91" spans="1:6">
      <c r="A91" s="7">
        <v>12</v>
      </c>
      <c r="B91" s="17" t="s">
        <v>57</v>
      </c>
      <c r="C91" s="16" t="s">
        <v>4</v>
      </c>
      <c r="D91" s="23">
        <v>1</v>
      </c>
      <c r="E91" s="23">
        <v>104798.58894127807</v>
      </c>
      <c r="F91" s="23">
        <f t="shared" si="2"/>
        <v>104798.58894127807</v>
      </c>
    </row>
    <row r="92" spans="1:6">
      <c r="A92" s="7">
        <v>13</v>
      </c>
      <c r="B92" s="17" t="s">
        <v>43</v>
      </c>
      <c r="C92" s="16" t="s">
        <v>4</v>
      </c>
      <c r="D92" s="23">
        <v>3</v>
      </c>
      <c r="E92" s="23">
        <v>1884.7840338445887</v>
      </c>
      <c r="F92" s="23">
        <f t="shared" si="2"/>
        <v>5654.3521015337665</v>
      </c>
    </row>
    <row r="93" spans="1:6">
      <c r="A93" s="9"/>
      <c r="B93" s="9" t="s">
        <v>117</v>
      </c>
      <c r="C93" s="9"/>
      <c r="D93" s="25"/>
      <c r="E93" s="25"/>
      <c r="F93" s="26">
        <f>SUM(F80:F92)</f>
        <v>343430.9909501556</v>
      </c>
    </row>
    <row r="94" spans="1:6" ht="17.25">
      <c r="A94" s="28" t="s">
        <v>118</v>
      </c>
      <c r="B94" s="28"/>
      <c r="C94" s="28"/>
      <c r="D94" s="28"/>
      <c r="E94" s="28"/>
      <c r="F94" s="28"/>
    </row>
    <row r="95" spans="1:6">
      <c r="A95" s="6"/>
      <c r="B95" s="29" t="s">
        <v>58</v>
      </c>
      <c r="C95" s="29"/>
      <c r="D95" s="29"/>
      <c r="E95" s="6"/>
      <c r="F95" s="6"/>
    </row>
    <row r="96" spans="1:6" ht="27">
      <c r="A96" s="7">
        <v>1</v>
      </c>
      <c r="B96" s="17" t="s">
        <v>59</v>
      </c>
      <c r="C96" s="16" t="s">
        <v>22</v>
      </c>
      <c r="D96" s="23">
        <v>5</v>
      </c>
      <c r="E96" s="23">
        <v>3573.5695334443003</v>
      </c>
      <c r="F96" s="23">
        <f>+E96*D96</f>
        <v>17867.8476672215</v>
      </c>
    </row>
    <row r="97" spans="1:6" ht="27">
      <c r="A97" s="7">
        <v>2</v>
      </c>
      <c r="B97" s="17" t="s">
        <v>60</v>
      </c>
      <c r="C97" s="16" t="s">
        <v>22</v>
      </c>
      <c r="D97" s="23">
        <v>10</v>
      </c>
      <c r="E97" s="23">
        <v>3161.6973498322905</v>
      </c>
      <c r="F97" s="23">
        <f t="shared" ref="F97:F104" si="3">+E97*D97</f>
        <v>31616.973498322906</v>
      </c>
    </row>
    <row r="98" spans="1:6" ht="27">
      <c r="A98" s="7">
        <v>3</v>
      </c>
      <c r="B98" s="17" t="s">
        <v>61</v>
      </c>
      <c r="C98" s="16" t="s">
        <v>22</v>
      </c>
      <c r="D98" s="23">
        <v>4</v>
      </c>
      <c r="E98" s="23">
        <v>2218.8091270741038</v>
      </c>
      <c r="F98" s="23">
        <f t="shared" si="3"/>
        <v>8875.2365082964152</v>
      </c>
    </row>
    <row r="99" spans="1:6">
      <c r="A99" s="7">
        <v>4</v>
      </c>
      <c r="B99" s="17" t="s">
        <v>62</v>
      </c>
      <c r="C99" s="16" t="s">
        <v>63</v>
      </c>
      <c r="D99" s="23">
        <v>2</v>
      </c>
      <c r="E99" s="23">
        <v>26257.203972538875</v>
      </c>
      <c r="F99" s="23">
        <f t="shared" si="3"/>
        <v>52514.40794507775</v>
      </c>
    </row>
    <row r="100" spans="1:6" ht="27">
      <c r="A100" s="7">
        <v>5</v>
      </c>
      <c r="B100" s="17" t="s">
        <v>64</v>
      </c>
      <c r="C100" s="16" t="s">
        <v>63</v>
      </c>
      <c r="D100" s="23">
        <v>2</v>
      </c>
      <c r="E100" s="23">
        <v>56059.253608670217</v>
      </c>
      <c r="F100" s="23">
        <f t="shared" si="3"/>
        <v>112118.50721734043</v>
      </c>
    </row>
    <row r="101" spans="1:6">
      <c r="A101" s="7">
        <v>6</v>
      </c>
      <c r="B101" s="17" t="s">
        <v>65</v>
      </c>
      <c r="C101" s="16" t="s">
        <v>4</v>
      </c>
      <c r="D101" s="23">
        <v>1</v>
      </c>
      <c r="E101" s="23">
        <v>2832.2175459079713</v>
      </c>
      <c r="F101" s="23">
        <f t="shared" si="3"/>
        <v>2832.2175459079713</v>
      </c>
    </row>
    <row r="102" spans="1:6">
      <c r="A102" s="7">
        <v>7</v>
      </c>
      <c r="B102" s="17" t="s">
        <v>66</v>
      </c>
      <c r="C102" s="16" t="s">
        <v>4</v>
      </c>
      <c r="D102" s="23">
        <v>1</v>
      </c>
      <c r="E102" s="23">
        <v>3808.5071663216254</v>
      </c>
      <c r="F102" s="23">
        <f t="shared" si="3"/>
        <v>3808.5071663216254</v>
      </c>
    </row>
    <row r="103" spans="1:6">
      <c r="A103" s="7">
        <v>8</v>
      </c>
      <c r="B103" s="17" t="s">
        <v>67</v>
      </c>
      <c r="C103" s="16" t="s">
        <v>4</v>
      </c>
      <c r="D103" s="23">
        <v>15</v>
      </c>
      <c r="E103" s="23">
        <v>3198.3261535630922</v>
      </c>
      <c r="F103" s="23">
        <f t="shared" si="3"/>
        <v>47974.892303446381</v>
      </c>
    </row>
    <row r="104" spans="1:6">
      <c r="A104" s="7">
        <v>9</v>
      </c>
      <c r="B104" s="17" t="s">
        <v>43</v>
      </c>
      <c r="C104" s="16" t="s">
        <v>4</v>
      </c>
      <c r="D104" s="23">
        <v>5</v>
      </c>
      <c r="E104" s="23">
        <v>1884.7840338445887</v>
      </c>
      <c r="F104" s="23">
        <f t="shared" si="3"/>
        <v>9423.9201692229435</v>
      </c>
    </row>
    <row r="105" spans="1:6">
      <c r="A105" s="9"/>
      <c r="B105" s="9" t="s">
        <v>119</v>
      </c>
      <c r="C105" s="9"/>
      <c r="D105" s="25"/>
      <c r="E105" s="25"/>
      <c r="F105" s="26">
        <f>SUM(F96:F104)</f>
        <v>287032.51002115791</v>
      </c>
    </row>
    <row r="106" spans="1:6" ht="17.25">
      <c r="A106" s="28" t="s">
        <v>120</v>
      </c>
      <c r="B106" s="28"/>
      <c r="C106" s="28"/>
      <c r="D106" s="28"/>
      <c r="E106" s="28"/>
      <c r="F106" s="28"/>
    </row>
    <row r="107" spans="1:6">
      <c r="A107" s="6"/>
      <c r="B107" s="29" t="s">
        <v>68</v>
      </c>
      <c r="C107" s="29"/>
      <c r="D107" s="29"/>
      <c r="E107" s="6"/>
      <c r="F107" s="6"/>
    </row>
    <row r="108" spans="1:6">
      <c r="A108" s="7">
        <v>1</v>
      </c>
      <c r="B108" s="17" t="s">
        <v>121</v>
      </c>
      <c r="C108" s="16" t="s">
        <v>6</v>
      </c>
      <c r="D108" s="23">
        <v>20</v>
      </c>
      <c r="E108" s="23">
        <v>948.84171068329499</v>
      </c>
      <c r="F108" s="23">
        <f>+E108*D108</f>
        <v>18976.834213665901</v>
      </c>
    </row>
    <row r="109" spans="1:6" ht="27">
      <c r="A109" s="7">
        <v>2</v>
      </c>
      <c r="B109" s="17" t="s">
        <v>122</v>
      </c>
      <c r="C109" s="16" t="s">
        <v>6</v>
      </c>
      <c r="D109" s="23">
        <v>2</v>
      </c>
      <c r="E109" s="23">
        <v>9001.3920086024809</v>
      </c>
      <c r="F109" s="23">
        <f t="shared" ref="F109:F126" si="4">+E109*D109</f>
        <v>18002.784017204962</v>
      </c>
    </row>
    <row r="110" spans="1:6">
      <c r="A110" s="7">
        <v>3</v>
      </c>
      <c r="B110" s="17" t="s">
        <v>69</v>
      </c>
      <c r="C110" s="16" t="s">
        <v>6</v>
      </c>
      <c r="D110" s="23">
        <v>2.2999999999999998</v>
      </c>
      <c r="E110" s="23">
        <v>7926.3361159936112</v>
      </c>
      <c r="F110" s="23">
        <f t="shared" si="4"/>
        <v>18230.573066785306</v>
      </c>
    </row>
    <row r="111" spans="1:6">
      <c r="A111" s="7">
        <v>4</v>
      </c>
      <c r="B111" s="17" t="s">
        <v>70</v>
      </c>
      <c r="C111" s="16" t="s">
        <v>71</v>
      </c>
      <c r="D111" s="23">
        <v>1.1699999999999999E-2</v>
      </c>
      <c r="E111" s="23">
        <v>61524.399046128172</v>
      </c>
      <c r="F111" s="23">
        <f t="shared" si="4"/>
        <v>719.8354688396995</v>
      </c>
    </row>
    <row r="112" spans="1:6">
      <c r="A112" s="7">
        <v>5</v>
      </c>
      <c r="B112" s="17" t="s">
        <v>123</v>
      </c>
      <c r="C112" s="16" t="s">
        <v>72</v>
      </c>
      <c r="D112" s="23">
        <v>0.11699999999999999</v>
      </c>
      <c r="E112" s="23">
        <v>34417.897460860608</v>
      </c>
      <c r="F112" s="23">
        <f t="shared" si="4"/>
        <v>4026.894002920691</v>
      </c>
    </row>
    <row r="113" spans="1:6">
      <c r="A113" s="7">
        <v>6</v>
      </c>
      <c r="B113" s="17" t="s">
        <v>124</v>
      </c>
      <c r="C113" s="16" t="s">
        <v>73</v>
      </c>
      <c r="D113" s="23">
        <v>9</v>
      </c>
      <c r="E113" s="23">
        <v>3992.9742427288479</v>
      </c>
      <c r="F113" s="23">
        <f t="shared" si="4"/>
        <v>35936.768184559631</v>
      </c>
    </row>
    <row r="114" spans="1:6">
      <c r="A114" s="7">
        <v>7</v>
      </c>
      <c r="B114" s="17" t="s">
        <v>74</v>
      </c>
      <c r="C114" s="16" t="s">
        <v>71</v>
      </c>
      <c r="D114" s="23">
        <v>4.2999999999999997E-2</v>
      </c>
      <c r="E114" s="23">
        <v>45224.171608518656</v>
      </c>
      <c r="F114" s="23">
        <f t="shared" si="4"/>
        <v>1944.639379166302</v>
      </c>
    </row>
    <row r="115" spans="1:6">
      <c r="A115" s="7">
        <v>8</v>
      </c>
      <c r="B115" s="17" t="s">
        <v>125</v>
      </c>
      <c r="C115" s="16" t="s">
        <v>131</v>
      </c>
      <c r="D115" s="23">
        <v>8</v>
      </c>
      <c r="E115" s="23">
        <v>6707.3992980039129</v>
      </c>
      <c r="F115" s="23">
        <f t="shared" si="4"/>
        <v>53659.194384031303</v>
      </c>
    </row>
    <row r="116" spans="1:6">
      <c r="A116" s="7">
        <v>9</v>
      </c>
      <c r="B116" s="17" t="s">
        <v>75</v>
      </c>
      <c r="C116" s="16" t="s">
        <v>6</v>
      </c>
      <c r="D116" s="23">
        <v>0.3</v>
      </c>
      <c r="E116" s="23">
        <v>57531.879218943155</v>
      </c>
      <c r="F116" s="23">
        <f t="shared" si="4"/>
        <v>17259.563765682946</v>
      </c>
    </row>
    <row r="117" spans="1:6">
      <c r="A117" s="7">
        <v>10</v>
      </c>
      <c r="B117" s="17" t="s">
        <v>76</v>
      </c>
      <c r="C117" s="16" t="s">
        <v>6</v>
      </c>
      <c r="D117" s="23">
        <v>0.7</v>
      </c>
      <c r="E117" s="23">
        <v>19655.627274349568</v>
      </c>
      <c r="F117" s="23">
        <f t="shared" si="4"/>
        <v>13758.939092044697</v>
      </c>
    </row>
    <row r="118" spans="1:6">
      <c r="A118" s="7">
        <v>11</v>
      </c>
      <c r="B118" s="17" t="s">
        <v>126</v>
      </c>
      <c r="C118" s="16" t="s">
        <v>132</v>
      </c>
      <c r="D118" s="23">
        <v>1</v>
      </c>
      <c r="E118" s="23">
        <v>24407.995374750582</v>
      </c>
      <c r="F118" s="23">
        <f t="shared" si="4"/>
        <v>24407.995374750582</v>
      </c>
    </row>
    <row r="119" spans="1:6">
      <c r="A119" s="7">
        <v>12</v>
      </c>
      <c r="B119" s="17" t="s">
        <v>127</v>
      </c>
      <c r="C119" s="16" t="s">
        <v>132</v>
      </c>
      <c r="D119" s="23">
        <v>1</v>
      </c>
      <c r="E119" s="23">
        <v>22882.495663828671</v>
      </c>
      <c r="F119" s="23">
        <f t="shared" si="4"/>
        <v>22882.495663828671</v>
      </c>
    </row>
    <row r="120" spans="1:6">
      <c r="A120" s="7">
        <v>13</v>
      </c>
      <c r="B120" s="17" t="s">
        <v>77</v>
      </c>
      <c r="C120" s="16" t="s">
        <v>132</v>
      </c>
      <c r="D120" s="23">
        <v>1</v>
      </c>
      <c r="E120" s="23">
        <v>4576.3387508090927</v>
      </c>
      <c r="F120" s="23">
        <f t="shared" si="4"/>
        <v>4576.3387508090927</v>
      </c>
    </row>
    <row r="121" spans="1:6">
      <c r="A121" s="7">
        <v>14</v>
      </c>
      <c r="B121" s="17" t="s">
        <v>128</v>
      </c>
      <c r="C121" s="16" t="s">
        <v>132</v>
      </c>
      <c r="D121" s="23">
        <v>1</v>
      </c>
      <c r="E121" s="23">
        <v>114412.47831914338</v>
      </c>
      <c r="F121" s="23">
        <f t="shared" si="4"/>
        <v>114412.47831914338</v>
      </c>
    </row>
    <row r="122" spans="1:6">
      <c r="A122" s="7">
        <v>15</v>
      </c>
      <c r="B122" s="17" t="s">
        <v>78</v>
      </c>
      <c r="C122" s="16" t="s">
        <v>73</v>
      </c>
      <c r="D122" s="23">
        <v>1.5599999999999999E-2</v>
      </c>
      <c r="E122" s="23">
        <v>865700.17080452258</v>
      </c>
      <c r="F122" s="23">
        <f t="shared" si="4"/>
        <v>13504.922664550551</v>
      </c>
    </row>
    <row r="123" spans="1:6">
      <c r="A123" s="7">
        <v>16</v>
      </c>
      <c r="B123" s="17" t="s">
        <v>129</v>
      </c>
      <c r="C123" s="16" t="s">
        <v>73</v>
      </c>
      <c r="D123" s="23">
        <v>3.4000000000000002E-2</v>
      </c>
      <c r="E123" s="23">
        <v>815565.98738822143</v>
      </c>
      <c r="F123" s="23">
        <f t="shared" si="4"/>
        <v>27729.243571199531</v>
      </c>
    </row>
    <row r="124" spans="1:6" ht="27">
      <c r="A124" s="7">
        <v>17</v>
      </c>
      <c r="B124" s="17" t="s">
        <v>79</v>
      </c>
      <c r="C124" s="16" t="s">
        <v>6</v>
      </c>
      <c r="D124" s="23">
        <v>0.14000000000000001</v>
      </c>
      <c r="E124" s="23">
        <v>68361.024234573168</v>
      </c>
      <c r="F124" s="23">
        <f t="shared" si="4"/>
        <v>9570.5433928402435</v>
      </c>
    </row>
    <row r="125" spans="1:6">
      <c r="A125" s="7">
        <v>18</v>
      </c>
      <c r="B125" s="17" t="s">
        <v>80</v>
      </c>
      <c r="C125" s="16" t="s">
        <v>131</v>
      </c>
      <c r="D125" s="23">
        <v>11</v>
      </c>
      <c r="E125" s="23">
        <v>130.2092416683486</v>
      </c>
      <c r="F125" s="23">
        <f t="shared" si="4"/>
        <v>1432.3016583518345</v>
      </c>
    </row>
    <row r="126" spans="1:6">
      <c r="A126" s="7">
        <v>19</v>
      </c>
      <c r="B126" s="17" t="s">
        <v>130</v>
      </c>
      <c r="C126" s="16" t="s">
        <v>4</v>
      </c>
      <c r="D126" s="23">
        <v>1</v>
      </c>
      <c r="E126" s="23">
        <v>2310396.4363753479</v>
      </c>
      <c r="F126" s="23">
        <f t="shared" si="4"/>
        <v>2310396.4363753479</v>
      </c>
    </row>
    <row r="127" spans="1:6">
      <c r="A127" s="9"/>
      <c r="B127" s="9" t="s">
        <v>133</v>
      </c>
      <c r="C127" s="9"/>
      <c r="D127" s="25"/>
      <c r="E127" s="25"/>
      <c r="F127" s="26">
        <f>SUM(F108:F126)</f>
        <v>2711428.7813457232</v>
      </c>
    </row>
    <row r="128" spans="1:6">
      <c r="A128" s="10"/>
      <c r="B128" s="11" t="s">
        <v>134</v>
      </c>
      <c r="C128" s="11"/>
      <c r="D128" s="25"/>
      <c r="E128" s="25"/>
      <c r="F128" s="26">
        <f>SUM(F7:F127)/2</f>
        <v>10395357.010153666</v>
      </c>
    </row>
    <row r="129" spans="1:6">
      <c r="A129" s="11"/>
      <c r="B129" s="11" t="s">
        <v>135</v>
      </c>
      <c r="C129" s="11"/>
      <c r="D129" s="25"/>
      <c r="E129" s="25"/>
      <c r="F129" s="26">
        <f>+F128*0.2</f>
        <v>2079071.4020307334</v>
      </c>
    </row>
    <row r="130" spans="1:6">
      <c r="A130" s="10"/>
      <c r="B130" s="11" t="s">
        <v>81</v>
      </c>
      <c r="C130" s="11"/>
      <c r="D130" s="25"/>
      <c r="E130" s="25"/>
      <c r="F130" s="26">
        <f>+F129+F128</f>
        <v>12474428.412184399</v>
      </c>
    </row>
  </sheetData>
  <mergeCells count="11">
    <mergeCell ref="A1:F1"/>
    <mergeCell ref="A2:F2"/>
    <mergeCell ref="A5:F5"/>
    <mergeCell ref="A106:F106"/>
    <mergeCell ref="B107:D107"/>
    <mergeCell ref="A56:F56"/>
    <mergeCell ref="B57:D57"/>
    <mergeCell ref="A78:F78"/>
    <mergeCell ref="B79:D79"/>
    <mergeCell ref="A94:F94"/>
    <mergeCell ref="B95:D9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55FF1-1940-4AE1-AC30-776995230B2B}">
  <dimension ref="A1:F130"/>
  <sheetViews>
    <sheetView workbookViewId="0">
      <selection activeCell="K17" sqref="K17"/>
    </sheetView>
  </sheetViews>
  <sheetFormatPr defaultRowHeight="15"/>
  <cols>
    <col min="1" max="1" width="9.28515625" style="1" bestFit="1" customWidth="1"/>
    <col min="2" max="2" width="54.42578125" style="1" customWidth="1"/>
    <col min="3" max="3" width="11.28515625" style="1" customWidth="1"/>
    <col min="4" max="4" width="12.85546875" style="1" customWidth="1"/>
    <col min="5" max="5" width="13.42578125" style="1" bestFit="1" customWidth="1"/>
    <col min="6" max="6" width="16.42578125" style="1" customWidth="1"/>
    <col min="7" max="16384" width="9.140625" style="1"/>
  </cols>
  <sheetData>
    <row r="1" spans="1:6" ht="37.5" customHeight="1">
      <c r="A1" s="27" t="s">
        <v>139</v>
      </c>
      <c r="B1" s="27"/>
      <c r="C1" s="27"/>
      <c r="D1" s="27"/>
      <c r="E1" s="27"/>
      <c r="F1" s="27"/>
    </row>
    <row r="2" spans="1:6" ht="43.5" customHeight="1">
      <c r="A2" s="27" t="s">
        <v>140</v>
      </c>
      <c r="B2" s="27"/>
      <c r="C2" s="27"/>
      <c r="D2" s="27"/>
      <c r="E2" s="27"/>
      <c r="F2" s="27"/>
    </row>
    <row r="3" spans="1:6" ht="42.75" customHeight="1">
      <c r="A3" s="2" t="s">
        <v>141</v>
      </c>
      <c r="B3" s="3" t="s">
        <v>142</v>
      </c>
      <c r="C3" s="3" t="s">
        <v>143</v>
      </c>
      <c r="D3" s="3" t="s">
        <v>144</v>
      </c>
      <c r="E3" s="3" t="s">
        <v>145</v>
      </c>
      <c r="F3" s="3" t="s">
        <v>146</v>
      </c>
    </row>
    <row r="4" spans="1:6" ht="16.5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17.25">
      <c r="A5" s="28" t="s">
        <v>147</v>
      </c>
      <c r="B5" s="28"/>
      <c r="C5" s="28"/>
      <c r="D5" s="28"/>
      <c r="E5" s="28"/>
      <c r="F5" s="28"/>
    </row>
    <row r="6" spans="1:6" ht="16.5">
      <c r="A6" s="6"/>
      <c r="B6" s="12" t="s">
        <v>148</v>
      </c>
      <c r="C6" s="12"/>
      <c r="D6" s="12"/>
      <c r="E6" s="6"/>
      <c r="F6" s="6"/>
    </row>
    <row r="7" spans="1:6" ht="16.5">
      <c r="A7" s="7">
        <v>1</v>
      </c>
      <c r="B7" s="13" t="s">
        <v>149</v>
      </c>
      <c r="C7" s="14" t="s">
        <v>265</v>
      </c>
      <c r="D7" s="23">
        <v>16</v>
      </c>
      <c r="E7" s="23">
        <v>977.32353873533816</v>
      </c>
      <c r="F7" s="23">
        <f>+E7*D7</f>
        <v>15637.176619765411</v>
      </c>
    </row>
    <row r="8" spans="1:6" ht="16.5">
      <c r="A8" s="8">
        <v>2</v>
      </c>
      <c r="B8" s="13" t="s">
        <v>150</v>
      </c>
      <c r="C8" s="14" t="s">
        <v>265</v>
      </c>
      <c r="D8" s="23">
        <v>97.3</v>
      </c>
      <c r="E8" s="23">
        <v>977.32353873533816</v>
      </c>
      <c r="F8" s="23">
        <f t="shared" ref="F8:F54" si="0">+E8*D8</f>
        <v>95093.5803189484</v>
      </c>
    </row>
    <row r="9" spans="1:6" ht="16.5">
      <c r="A9" s="7">
        <v>3</v>
      </c>
      <c r="B9" s="13" t="s">
        <v>151</v>
      </c>
      <c r="C9" s="14" t="s">
        <v>265</v>
      </c>
      <c r="D9" s="23">
        <v>16</v>
      </c>
      <c r="E9" s="23">
        <v>1309.6135419053533</v>
      </c>
      <c r="F9" s="23">
        <f t="shared" si="0"/>
        <v>20953.816670485652</v>
      </c>
    </row>
    <row r="10" spans="1:6" ht="16.5">
      <c r="A10" s="8">
        <v>4</v>
      </c>
      <c r="B10" s="15" t="s">
        <v>152</v>
      </c>
      <c r="C10" s="16" t="s">
        <v>265</v>
      </c>
      <c r="D10" s="23">
        <v>97.3</v>
      </c>
      <c r="E10" s="23">
        <v>300.53109594398092</v>
      </c>
      <c r="F10" s="23">
        <f t="shared" si="0"/>
        <v>29241.675635349344</v>
      </c>
    </row>
    <row r="11" spans="1:6" ht="16.5">
      <c r="A11" s="7">
        <v>5</v>
      </c>
      <c r="B11" s="15" t="s">
        <v>153</v>
      </c>
      <c r="C11" s="16" t="s">
        <v>264</v>
      </c>
      <c r="D11" s="23">
        <v>2</v>
      </c>
      <c r="E11" s="23">
        <v>989.54692927430403</v>
      </c>
      <c r="F11" s="23">
        <f t="shared" si="0"/>
        <v>1979.0938585486081</v>
      </c>
    </row>
    <row r="12" spans="1:6" ht="16.5">
      <c r="A12" s="8">
        <v>6</v>
      </c>
      <c r="B12" s="17" t="s">
        <v>154</v>
      </c>
      <c r="C12" s="16" t="s">
        <v>266</v>
      </c>
      <c r="D12" s="23">
        <v>1.5</v>
      </c>
      <c r="E12" s="23">
        <v>64199.487218897775</v>
      </c>
      <c r="F12" s="23">
        <f t="shared" si="0"/>
        <v>96299.230828346655</v>
      </c>
    </row>
    <row r="13" spans="1:6" ht="16.5">
      <c r="A13" s="7">
        <v>7</v>
      </c>
      <c r="B13" s="15" t="s">
        <v>155</v>
      </c>
      <c r="C13" s="16" t="s">
        <v>264</v>
      </c>
      <c r="D13" s="23">
        <v>2</v>
      </c>
      <c r="E13" s="23">
        <v>798.15668504022494</v>
      </c>
      <c r="F13" s="23">
        <f t="shared" si="0"/>
        <v>1596.3133700804499</v>
      </c>
    </row>
    <row r="14" spans="1:6" ht="16.5">
      <c r="A14" s="8">
        <v>8</v>
      </c>
      <c r="B14" s="15" t="s">
        <v>156</v>
      </c>
      <c r="C14" s="16" t="s">
        <v>264</v>
      </c>
      <c r="D14" s="23">
        <v>4</v>
      </c>
      <c r="E14" s="23">
        <v>4733.4494501416466</v>
      </c>
      <c r="F14" s="23">
        <f t="shared" si="0"/>
        <v>18933.797800566586</v>
      </c>
    </row>
    <row r="15" spans="1:6" ht="16.5">
      <c r="A15" s="7">
        <v>9</v>
      </c>
      <c r="B15" s="17" t="s">
        <v>157</v>
      </c>
      <c r="C15" s="16" t="s">
        <v>265</v>
      </c>
      <c r="D15" s="23">
        <v>3.36</v>
      </c>
      <c r="E15" s="23">
        <v>1888.0869482797166</v>
      </c>
      <c r="F15" s="23">
        <f t="shared" si="0"/>
        <v>6343.9721462198477</v>
      </c>
    </row>
    <row r="16" spans="1:6" ht="16.5">
      <c r="A16" s="8">
        <v>10</v>
      </c>
      <c r="B16" s="18" t="s">
        <v>158</v>
      </c>
      <c r="C16" s="19" t="s">
        <v>272</v>
      </c>
      <c r="D16" s="23">
        <v>3.8</v>
      </c>
      <c r="E16" s="23">
        <v>3747.7761594402905</v>
      </c>
      <c r="F16" s="23">
        <f t="shared" si="0"/>
        <v>14241.549405873104</v>
      </c>
    </row>
    <row r="17" spans="1:6" ht="16.5">
      <c r="A17" s="7">
        <v>11</v>
      </c>
      <c r="B17" s="17" t="s">
        <v>159</v>
      </c>
      <c r="C17" s="16" t="s">
        <v>264</v>
      </c>
      <c r="D17" s="23">
        <v>2</v>
      </c>
      <c r="E17" s="23">
        <v>11440.893989222499</v>
      </c>
      <c r="F17" s="23">
        <f t="shared" si="0"/>
        <v>22881.787978444998</v>
      </c>
    </row>
    <row r="18" spans="1:6" ht="16.5">
      <c r="A18" s="8">
        <v>12</v>
      </c>
      <c r="B18" s="17" t="s">
        <v>160</v>
      </c>
      <c r="C18" s="16" t="s">
        <v>264</v>
      </c>
      <c r="D18" s="23">
        <v>2</v>
      </c>
      <c r="E18" s="23">
        <v>33559.955701719322</v>
      </c>
      <c r="F18" s="23">
        <f t="shared" si="0"/>
        <v>67119.911403438644</v>
      </c>
    </row>
    <row r="19" spans="1:6" ht="16.5">
      <c r="A19" s="7">
        <v>13</v>
      </c>
      <c r="B19" s="17" t="s">
        <v>161</v>
      </c>
      <c r="C19" s="16" t="s">
        <v>264</v>
      </c>
      <c r="D19" s="23">
        <v>2</v>
      </c>
      <c r="E19" s="23">
        <v>4881.448102068267</v>
      </c>
      <c r="F19" s="23">
        <f t="shared" si="0"/>
        <v>9762.8962041365339</v>
      </c>
    </row>
    <row r="20" spans="1:6" ht="16.5">
      <c r="A20" s="8">
        <v>14</v>
      </c>
      <c r="B20" s="17" t="s">
        <v>162</v>
      </c>
      <c r="C20" s="16" t="s">
        <v>264</v>
      </c>
      <c r="D20" s="23">
        <v>2</v>
      </c>
      <c r="E20" s="23">
        <v>17085.068357238932</v>
      </c>
      <c r="F20" s="23">
        <f t="shared" si="0"/>
        <v>34170.136714477863</v>
      </c>
    </row>
    <row r="21" spans="1:6" ht="16.5">
      <c r="A21" s="7">
        <v>15</v>
      </c>
      <c r="B21" s="17" t="s">
        <v>163</v>
      </c>
      <c r="C21" s="16" t="s">
        <v>265</v>
      </c>
      <c r="D21" s="23">
        <v>7.36</v>
      </c>
      <c r="E21" s="23">
        <v>77354.815100722582</v>
      </c>
      <c r="F21" s="23">
        <f t="shared" si="0"/>
        <v>569331.4391413182</v>
      </c>
    </row>
    <row r="22" spans="1:6" ht="16.5">
      <c r="A22" s="8">
        <v>16</v>
      </c>
      <c r="B22" s="17" t="s">
        <v>164</v>
      </c>
      <c r="C22" s="20" t="s">
        <v>267</v>
      </c>
      <c r="D22" s="23">
        <v>1.4</v>
      </c>
      <c r="E22" s="23">
        <v>908.56872908357821</v>
      </c>
      <c r="F22" s="23">
        <f t="shared" si="0"/>
        <v>1271.9962207170095</v>
      </c>
    </row>
    <row r="23" spans="1:6" ht="16.5">
      <c r="A23" s="7">
        <v>17</v>
      </c>
      <c r="B23" s="17" t="s">
        <v>165</v>
      </c>
      <c r="C23" s="16" t="s">
        <v>275</v>
      </c>
      <c r="D23" s="23">
        <v>5.6</v>
      </c>
      <c r="E23" s="23">
        <v>3813.6313297408319</v>
      </c>
      <c r="F23" s="23">
        <f t="shared" si="0"/>
        <v>21356.335446548659</v>
      </c>
    </row>
    <row r="24" spans="1:6" ht="16.5">
      <c r="A24" s="8">
        <v>18</v>
      </c>
      <c r="B24" s="21" t="s">
        <v>166</v>
      </c>
      <c r="C24" s="22" t="s">
        <v>275</v>
      </c>
      <c r="D24" s="23">
        <v>5.4</v>
      </c>
      <c r="E24" s="23">
        <v>7630.2894563747941</v>
      </c>
      <c r="F24" s="23">
        <f t="shared" si="0"/>
        <v>41203.563064423892</v>
      </c>
    </row>
    <row r="25" spans="1:6" ht="27">
      <c r="A25" s="7">
        <v>19</v>
      </c>
      <c r="B25" s="17" t="s">
        <v>167</v>
      </c>
      <c r="C25" s="16" t="s">
        <v>275</v>
      </c>
      <c r="D25" s="23">
        <v>5.4</v>
      </c>
      <c r="E25" s="23">
        <v>2486.1226929245886</v>
      </c>
      <c r="F25" s="23">
        <f t="shared" si="0"/>
        <v>13425.062541792779</v>
      </c>
    </row>
    <row r="26" spans="1:6" ht="16.5">
      <c r="A26" s="8">
        <v>20</v>
      </c>
      <c r="B26" s="17" t="s">
        <v>168</v>
      </c>
      <c r="C26" s="16" t="s">
        <v>265</v>
      </c>
      <c r="D26" s="23">
        <v>93.8</v>
      </c>
      <c r="E26" s="23">
        <v>10000.601250429896</v>
      </c>
      <c r="F26" s="23">
        <f t="shared" si="0"/>
        <v>938056.39729032421</v>
      </c>
    </row>
    <row r="27" spans="1:6" ht="16.5">
      <c r="A27" s="7">
        <v>21</v>
      </c>
      <c r="B27" s="21" t="s">
        <v>169</v>
      </c>
      <c r="C27" s="22" t="s">
        <v>265</v>
      </c>
      <c r="D27" s="23">
        <v>93.8</v>
      </c>
      <c r="E27" s="23">
        <v>3234.3694589372926</v>
      </c>
      <c r="F27" s="23">
        <f t="shared" si="0"/>
        <v>303383.85524831805</v>
      </c>
    </row>
    <row r="28" spans="1:6" ht="16.5">
      <c r="A28" s="8">
        <v>22</v>
      </c>
      <c r="B28" s="17" t="s">
        <v>170</v>
      </c>
      <c r="C28" s="16" t="s">
        <v>265</v>
      </c>
      <c r="D28" s="23">
        <v>16</v>
      </c>
      <c r="E28" s="23">
        <v>3147.7017500796019</v>
      </c>
      <c r="F28" s="23">
        <f t="shared" si="0"/>
        <v>50363.22800127363</v>
      </c>
    </row>
    <row r="29" spans="1:6" ht="27">
      <c r="A29" s="7">
        <v>23</v>
      </c>
      <c r="B29" s="21" t="s">
        <v>171</v>
      </c>
      <c r="C29" s="22" t="s">
        <v>265</v>
      </c>
      <c r="D29" s="23">
        <v>16</v>
      </c>
      <c r="E29" s="23">
        <v>1580.0505493418634</v>
      </c>
      <c r="F29" s="23">
        <f t="shared" si="0"/>
        <v>25280.808789469815</v>
      </c>
    </row>
    <row r="30" spans="1:6" ht="16.5">
      <c r="A30" s="8">
        <v>24</v>
      </c>
      <c r="B30" s="17" t="s">
        <v>172</v>
      </c>
      <c r="C30" s="16" t="s">
        <v>265</v>
      </c>
      <c r="D30" s="23">
        <v>16</v>
      </c>
      <c r="E30" s="23">
        <v>9369.3026852971398</v>
      </c>
      <c r="F30" s="23">
        <f t="shared" si="0"/>
        <v>149908.84296475424</v>
      </c>
    </row>
    <row r="31" spans="1:6" ht="27">
      <c r="A31" s="7">
        <v>25</v>
      </c>
      <c r="B31" s="17" t="s">
        <v>173</v>
      </c>
      <c r="C31" s="16" t="s">
        <v>265</v>
      </c>
      <c r="D31" s="23">
        <v>16</v>
      </c>
      <c r="E31" s="23">
        <v>10088.847588675824</v>
      </c>
      <c r="F31" s="23">
        <f t="shared" si="0"/>
        <v>161421.56141881319</v>
      </c>
    </row>
    <row r="32" spans="1:6" ht="16.5">
      <c r="A32" s="8">
        <v>26</v>
      </c>
      <c r="B32" s="13" t="s">
        <v>174</v>
      </c>
      <c r="C32" s="14" t="s">
        <v>265</v>
      </c>
      <c r="D32" s="23">
        <v>33.799999999999997</v>
      </c>
      <c r="E32" s="23">
        <v>759.05461508444591</v>
      </c>
      <c r="F32" s="23">
        <f t="shared" si="0"/>
        <v>25656.045989854269</v>
      </c>
    </row>
    <row r="33" spans="1:6" ht="16.5">
      <c r="A33" s="7">
        <v>27</v>
      </c>
      <c r="B33" s="13" t="s">
        <v>175</v>
      </c>
      <c r="C33" s="14" t="s">
        <v>265</v>
      </c>
      <c r="D33" s="23">
        <v>0.4</v>
      </c>
      <c r="E33" s="23">
        <v>12705.206003559395</v>
      </c>
      <c r="F33" s="23">
        <f t="shared" si="0"/>
        <v>5082.0824014237587</v>
      </c>
    </row>
    <row r="34" spans="1:6" ht="16.5">
      <c r="A34" s="8">
        <v>28</v>
      </c>
      <c r="B34" s="15" t="s">
        <v>176</v>
      </c>
      <c r="C34" s="16" t="s">
        <v>265</v>
      </c>
      <c r="D34" s="23">
        <v>102.5</v>
      </c>
      <c r="E34" s="23">
        <v>300.53109594398092</v>
      </c>
      <c r="F34" s="23">
        <f t="shared" si="0"/>
        <v>30804.437334258044</v>
      </c>
    </row>
    <row r="35" spans="1:6" ht="16.5">
      <c r="A35" s="7">
        <v>29</v>
      </c>
      <c r="B35" s="17" t="s">
        <v>157</v>
      </c>
      <c r="C35" s="16" t="s">
        <v>266</v>
      </c>
      <c r="D35" s="23">
        <v>3.2</v>
      </c>
      <c r="E35" s="23">
        <v>1888.0869482797166</v>
      </c>
      <c r="F35" s="23">
        <f t="shared" si="0"/>
        <v>6041.8782344950932</v>
      </c>
    </row>
    <row r="36" spans="1:6" ht="16.5">
      <c r="A36" s="8">
        <v>30</v>
      </c>
      <c r="B36" s="18" t="s">
        <v>158</v>
      </c>
      <c r="C36" s="19" t="s">
        <v>265</v>
      </c>
      <c r="D36" s="23">
        <v>6.7</v>
      </c>
      <c r="E36" s="23">
        <v>3747.7761594402905</v>
      </c>
      <c r="F36" s="23">
        <f t="shared" si="0"/>
        <v>25110.100268249946</v>
      </c>
    </row>
    <row r="37" spans="1:6" ht="40.5">
      <c r="A37" s="7">
        <v>31</v>
      </c>
      <c r="B37" s="17" t="s">
        <v>177</v>
      </c>
      <c r="C37" s="16" t="s">
        <v>265</v>
      </c>
      <c r="D37" s="23">
        <v>2.0699999999999998</v>
      </c>
      <c r="E37" s="23">
        <v>130639.9246921322</v>
      </c>
      <c r="F37" s="23">
        <f t="shared" si="0"/>
        <v>270424.64411271363</v>
      </c>
    </row>
    <row r="38" spans="1:6" ht="16.5">
      <c r="A38" s="8">
        <v>32</v>
      </c>
      <c r="B38" s="17" t="s">
        <v>164</v>
      </c>
      <c r="C38" s="20" t="s">
        <v>272</v>
      </c>
      <c r="D38" s="23">
        <v>1.6</v>
      </c>
      <c r="E38" s="23">
        <v>908.56872908357821</v>
      </c>
      <c r="F38" s="23">
        <f t="shared" si="0"/>
        <v>1453.7099665337253</v>
      </c>
    </row>
    <row r="39" spans="1:6" ht="16.5">
      <c r="A39" s="7">
        <v>33</v>
      </c>
      <c r="B39" s="17" t="s">
        <v>165</v>
      </c>
      <c r="C39" s="16" t="s">
        <v>265</v>
      </c>
      <c r="D39" s="23">
        <v>0.4</v>
      </c>
      <c r="E39" s="23">
        <v>3813.6313297408319</v>
      </c>
      <c r="F39" s="23">
        <f t="shared" si="0"/>
        <v>1525.4525318963329</v>
      </c>
    </row>
    <row r="40" spans="1:6" ht="27">
      <c r="A40" s="8">
        <v>34</v>
      </c>
      <c r="B40" s="17" t="s">
        <v>178</v>
      </c>
      <c r="C40" s="16" t="s">
        <v>267</v>
      </c>
      <c r="D40" s="23">
        <v>0.24</v>
      </c>
      <c r="E40" s="23">
        <v>17702.401985931683</v>
      </c>
      <c r="F40" s="23">
        <f t="shared" si="0"/>
        <v>4248.5764766236034</v>
      </c>
    </row>
    <row r="41" spans="1:6" ht="16.5">
      <c r="A41" s="7">
        <v>35</v>
      </c>
      <c r="B41" s="21" t="s">
        <v>179</v>
      </c>
      <c r="C41" s="22" t="s">
        <v>275</v>
      </c>
      <c r="D41" s="23">
        <v>4.5999999999999996</v>
      </c>
      <c r="E41" s="23">
        <v>7630.2894563747941</v>
      </c>
      <c r="F41" s="23">
        <f t="shared" si="0"/>
        <v>35099.331499324049</v>
      </c>
    </row>
    <row r="42" spans="1:6" ht="27">
      <c r="A42" s="8">
        <v>36</v>
      </c>
      <c r="B42" s="17" t="s">
        <v>180</v>
      </c>
      <c r="C42" s="16" t="s">
        <v>275</v>
      </c>
      <c r="D42" s="23">
        <v>4.5999999999999996</v>
      </c>
      <c r="E42" s="23">
        <v>2486.1226929245886</v>
      </c>
      <c r="F42" s="23">
        <f t="shared" si="0"/>
        <v>11436.164387453107</v>
      </c>
    </row>
    <row r="43" spans="1:6" ht="16.5">
      <c r="A43" s="7">
        <v>37</v>
      </c>
      <c r="B43" s="17" t="s">
        <v>181</v>
      </c>
      <c r="C43" s="16" t="s">
        <v>274</v>
      </c>
      <c r="D43" s="23">
        <v>102.5</v>
      </c>
      <c r="E43" s="23">
        <v>3115.6655972899371</v>
      </c>
      <c r="F43" s="23">
        <f t="shared" si="0"/>
        <v>319355.72372221854</v>
      </c>
    </row>
    <row r="44" spans="1:6" ht="27">
      <c r="A44" s="8">
        <v>38</v>
      </c>
      <c r="B44" s="17" t="s">
        <v>182</v>
      </c>
      <c r="C44" s="16" t="s">
        <v>265</v>
      </c>
      <c r="D44" s="23">
        <v>102.5</v>
      </c>
      <c r="E44" s="23">
        <v>2486.1226929245886</v>
      </c>
      <c r="F44" s="23">
        <f t="shared" si="0"/>
        <v>254827.57602477033</v>
      </c>
    </row>
    <row r="45" spans="1:6" ht="16.5">
      <c r="A45" s="7">
        <v>39</v>
      </c>
      <c r="B45" s="21" t="s">
        <v>183</v>
      </c>
      <c r="C45" s="22" t="s">
        <v>265</v>
      </c>
      <c r="D45" s="23">
        <v>33.799999999999997</v>
      </c>
      <c r="E45" s="23">
        <v>1580.0505493418634</v>
      </c>
      <c r="F45" s="23">
        <f t="shared" si="0"/>
        <v>53405.708567754977</v>
      </c>
    </row>
    <row r="46" spans="1:6" ht="16.5">
      <c r="A46" s="8">
        <v>40</v>
      </c>
      <c r="B46" s="17" t="s">
        <v>170</v>
      </c>
      <c r="C46" s="16" t="s">
        <v>265</v>
      </c>
      <c r="D46" s="23">
        <v>33.799999999999997</v>
      </c>
      <c r="E46" s="23">
        <v>3147.7017500796019</v>
      </c>
      <c r="F46" s="23">
        <f t="shared" si="0"/>
        <v>106392.31915269053</v>
      </c>
    </row>
    <row r="47" spans="1:6" ht="16.5">
      <c r="A47" s="7">
        <v>41</v>
      </c>
      <c r="B47" s="17" t="s">
        <v>184</v>
      </c>
      <c r="C47" s="16" t="s">
        <v>265</v>
      </c>
      <c r="D47" s="23">
        <v>33.799999999999997</v>
      </c>
      <c r="E47" s="23">
        <v>15922.184772474759</v>
      </c>
      <c r="F47" s="23">
        <f t="shared" si="0"/>
        <v>538169.8453096468</v>
      </c>
    </row>
    <row r="48" spans="1:6" ht="27">
      <c r="A48" s="8">
        <v>42</v>
      </c>
      <c r="B48" s="17" t="s">
        <v>185</v>
      </c>
      <c r="C48" s="16" t="s">
        <v>265</v>
      </c>
      <c r="D48" s="23">
        <v>25</v>
      </c>
      <c r="E48" s="23">
        <v>2120.1460336837199</v>
      </c>
      <c r="F48" s="23">
        <f t="shared" si="0"/>
        <v>53003.650842092997</v>
      </c>
    </row>
    <row r="49" spans="1:6" ht="27">
      <c r="A49" s="7">
        <v>43</v>
      </c>
      <c r="B49" s="17" t="s">
        <v>186</v>
      </c>
      <c r="C49" s="16" t="s">
        <v>265</v>
      </c>
      <c r="D49" s="23">
        <v>33.799999999999997</v>
      </c>
      <c r="E49" s="23">
        <v>10438.192344752173</v>
      </c>
      <c r="F49" s="23">
        <f t="shared" si="0"/>
        <v>352810.90125262341</v>
      </c>
    </row>
    <row r="50" spans="1:6" ht="16.5">
      <c r="A50" s="8">
        <v>44</v>
      </c>
      <c r="B50" s="17" t="s">
        <v>187</v>
      </c>
      <c r="C50" s="16" t="s">
        <v>265</v>
      </c>
      <c r="D50" s="23">
        <v>1</v>
      </c>
      <c r="E50" s="23">
        <v>88476.246849987336</v>
      </c>
      <c r="F50" s="23">
        <f t="shared" si="0"/>
        <v>88476.246849987336</v>
      </c>
    </row>
    <row r="51" spans="1:6" ht="16.5">
      <c r="A51" s="7">
        <v>45</v>
      </c>
      <c r="B51" s="17" t="s">
        <v>188</v>
      </c>
      <c r="C51" s="16" t="s">
        <v>265</v>
      </c>
      <c r="D51" s="23">
        <v>1</v>
      </c>
      <c r="E51" s="23">
        <v>230997.09768715902</v>
      </c>
      <c r="F51" s="23">
        <f t="shared" si="0"/>
        <v>230997.09768715902</v>
      </c>
    </row>
    <row r="52" spans="1:6" ht="16.5">
      <c r="A52" s="8">
        <v>46</v>
      </c>
      <c r="B52" s="17" t="s">
        <v>189</v>
      </c>
      <c r="C52" s="16" t="s">
        <v>274</v>
      </c>
      <c r="D52" s="23">
        <v>18</v>
      </c>
      <c r="E52" s="23">
        <v>18305.430382755996</v>
      </c>
      <c r="F52" s="23">
        <f t="shared" si="0"/>
        <v>329497.74688960792</v>
      </c>
    </row>
    <row r="53" spans="1:6" ht="16.5">
      <c r="A53" s="7">
        <v>47</v>
      </c>
      <c r="B53" s="17" t="s">
        <v>190</v>
      </c>
      <c r="C53" s="16" t="s">
        <v>265</v>
      </c>
      <c r="D53" s="23">
        <v>6</v>
      </c>
      <c r="E53" s="23">
        <v>126612.56014739563</v>
      </c>
      <c r="F53" s="23">
        <f t="shared" si="0"/>
        <v>759675.36088437377</v>
      </c>
    </row>
    <row r="54" spans="1:6" ht="16.5">
      <c r="A54" s="8">
        <v>48</v>
      </c>
      <c r="B54" s="17" t="s">
        <v>112</v>
      </c>
      <c r="C54" s="16" t="s">
        <v>264</v>
      </c>
      <c r="D54" s="23">
        <v>1</v>
      </c>
      <c r="E54" s="23">
        <v>97338.399654337452</v>
      </c>
      <c r="F54" s="23">
        <f t="shared" si="0"/>
        <v>97338.399654337452</v>
      </c>
    </row>
    <row r="55" spans="1:6" ht="16.5">
      <c r="A55" s="9"/>
      <c r="B55" s="9" t="s">
        <v>191</v>
      </c>
      <c r="C55" s="9"/>
      <c r="D55" s="23"/>
      <c r="E55" s="23"/>
      <c r="F55" s="24">
        <f>SUM(F7:F54)</f>
        <v>6310091.0291225249</v>
      </c>
    </row>
    <row r="56" spans="1:6" ht="17.25">
      <c r="A56" s="28" t="s">
        <v>192</v>
      </c>
      <c r="B56" s="28"/>
      <c r="C56" s="28"/>
      <c r="D56" s="28"/>
      <c r="E56" s="28"/>
      <c r="F56" s="28"/>
    </row>
    <row r="57" spans="1:6" ht="16.5">
      <c r="A57" s="6"/>
      <c r="B57" s="30" t="s">
        <v>193</v>
      </c>
      <c r="C57" s="31"/>
      <c r="D57" s="32"/>
      <c r="E57" s="6"/>
      <c r="F57" s="6"/>
    </row>
    <row r="58" spans="1:6" ht="54">
      <c r="A58" s="7">
        <v>1</v>
      </c>
      <c r="B58" s="17" t="s">
        <v>194</v>
      </c>
      <c r="C58" s="16" t="s">
        <v>264</v>
      </c>
      <c r="D58" s="23">
        <v>2</v>
      </c>
      <c r="E58" s="23">
        <v>69726.037606930113</v>
      </c>
      <c r="F58" s="23">
        <f>+E58*D58</f>
        <v>139452.07521386023</v>
      </c>
    </row>
    <row r="59" spans="1:6" ht="16.5">
      <c r="A59" s="7">
        <v>2</v>
      </c>
      <c r="B59" s="17" t="s">
        <v>195</v>
      </c>
      <c r="C59" s="16" t="s">
        <v>264</v>
      </c>
      <c r="D59" s="23">
        <v>10</v>
      </c>
      <c r="E59" s="23">
        <v>1673.3437426136809</v>
      </c>
      <c r="F59" s="23">
        <f t="shared" ref="F59:F76" si="1">+E59*D59</f>
        <v>16733.43742613681</v>
      </c>
    </row>
    <row r="60" spans="1:6" ht="16.5">
      <c r="A60" s="7">
        <v>3</v>
      </c>
      <c r="B60" s="17" t="s">
        <v>196</v>
      </c>
      <c r="C60" s="16" t="s">
        <v>264</v>
      </c>
      <c r="D60" s="23">
        <v>3</v>
      </c>
      <c r="E60" s="23">
        <v>2152.9046619090204</v>
      </c>
      <c r="F60" s="23">
        <f t="shared" si="1"/>
        <v>6458.7139857270613</v>
      </c>
    </row>
    <row r="61" spans="1:6" ht="16.5">
      <c r="A61" s="7">
        <v>4</v>
      </c>
      <c r="B61" s="17" t="s">
        <v>197</v>
      </c>
      <c r="C61" s="16" t="s">
        <v>264</v>
      </c>
      <c r="D61" s="23">
        <v>1</v>
      </c>
      <c r="E61" s="23">
        <v>2999.6599158992258</v>
      </c>
      <c r="F61" s="23">
        <f t="shared" si="1"/>
        <v>2999.6599158992258</v>
      </c>
    </row>
    <row r="62" spans="1:6" ht="16.5">
      <c r="A62" s="7">
        <v>5</v>
      </c>
      <c r="B62" s="17" t="s">
        <v>198</v>
      </c>
      <c r="C62" s="16" t="s">
        <v>264</v>
      </c>
      <c r="D62" s="23">
        <v>14</v>
      </c>
      <c r="E62" s="23">
        <v>381.36313297408333</v>
      </c>
      <c r="F62" s="23">
        <f t="shared" si="1"/>
        <v>5339.0838616371666</v>
      </c>
    </row>
    <row r="63" spans="1:6" ht="27">
      <c r="A63" s="7">
        <v>6</v>
      </c>
      <c r="B63" s="17" t="s">
        <v>199</v>
      </c>
      <c r="C63" s="16" t="s">
        <v>264</v>
      </c>
      <c r="D63" s="23">
        <v>11</v>
      </c>
      <c r="E63" s="23">
        <v>13624.573627082202</v>
      </c>
      <c r="F63" s="23">
        <f t="shared" si="1"/>
        <v>149870.30989790423</v>
      </c>
    </row>
    <row r="64" spans="1:6" ht="27">
      <c r="A64" s="7">
        <v>7</v>
      </c>
      <c r="B64" s="17" t="s">
        <v>200</v>
      </c>
      <c r="C64" s="16" t="s">
        <v>264</v>
      </c>
      <c r="D64" s="23">
        <v>4</v>
      </c>
      <c r="E64" s="23">
        <v>4685.4217901696911</v>
      </c>
      <c r="F64" s="23">
        <f t="shared" si="1"/>
        <v>18741.687160678764</v>
      </c>
    </row>
    <row r="65" spans="1:6" ht="16.5">
      <c r="A65" s="7">
        <v>8</v>
      </c>
      <c r="B65" s="17" t="s">
        <v>201</v>
      </c>
      <c r="C65" s="16" t="s">
        <v>274</v>
      </c>
      <c r="D65" s="23">
        <v>28</v>
      </c>
      <c r="E65" s="23">
        <v>1651.9928498036759</v>
      </c>
      <c r="F65" s="23">
        <f t="shared" si="1"/>
        <v>46255.799794502927</v>
      </c>
    </row>
    <row r="66" spans="1:6" ht="16.5">
      <c r="A66" s="7">
        <v>9</v>
      </c>
      <c r="B66" s="17" t="s">
        <v>202</v>
      </c>
      <c r="C66" s="16" t="s">
        <v>274</v>
      </c>
      <c r="D66" s="23">
        <v>12</v>
      </c>
      <c r="E66" s="23">
        <v>1244.3309151796996</v>
      </c>
      <c r="F66" s="23">
        <f t="shared" si="1"/>
        <v>14931.970982156396</v>
      </c>
    </row>
    <row r="67" spans="1:6" ht="16.5">
      <c r="A67" s="7">
        <v>10</v>
      </c>
      <c r="B67" s="17" t="s">
        <v>203</v>
      </c>
      <c r="C67" s="16" t="s">
        <v>274</v>
      </c>
      <c r="D67" s="23">
        <v>112</v>
      </c>
      <c r="E67" s="23">
        <v>922.2468675951078</v>
      </c>
      <c r="F67" s="23">
        <f t="shared" si="1"/>
        <v>103291.64917065208</v>
      </c>
    </row>
    <row r="68" spans="1:6" ht="16.5">
      <c r="A68" s="7">
        <v>11</v>
      </c>
      <c r="B68" s="17" t="s">
        <v>204</v>
      </c>
      <c r="C68" s="16" t="s">
        <v>274</v>
      </c>
      <c r="D68" s="23">
        <v>60</v>
      </c>
      <c r="E68" s="23">
        <v>716.85993870058553</v>
      </c>
      <c r="F68" s="23">
        <f t="shared" si="1"/>
        <v>43011.596322035133</v>
      </c>
    </row>
    <row r="69" spans="1:6" ht="16.5">
      <c r="A69" s="7">
        <v>12</v>
      </c>
      <c r="B69" s="17" t="s">
        <v>205</v>
      </c>
      <c r="C69" s="16" t="s">
        <v>264</v>
      </c>
      <c r="D69" s="23">
        <v>42</v>
      </c>
      <c r="E69" s="23">
        <v>18.305430382755997</v>
      </c>
      <c r="F69" s="23">
        <f t="shared" si="1"/>
        <v>768.82807607575182</v>
      </c>
    </row>
    <row r="70" spans="1:6" ht="16.5">
      <c r="A70" s="7">
        <v>13</v>
      </c>
      <c r="B70" s="17" t="s">
        <v>206</v>
      </c>
      <c r="C70" s="16" t="s">
        <v>264</v>
      </c>
      <c r="D70" s="23">
        <v>6</v>
      </c>
      <c r="E70" s="23">
        <v>524.75567097233852</v>
      </c>
      <c r="F70" s="23">
        <f t="shared" si="1"/>
        <v>3148.5340258340311</v>
      </c>
    </row>
    <row r="71" spans="1:6" ht="16.5">
      <c r="A71" s="7">
        <v>14</v>
      </c>
      <c r="B71" s="17" t="s">
        <v>207</v>
      </c>
      <c r="C71" s="16" t="s">
        <v>274</v>
      </c>
      <c r="D71" s="23">
        <v>30</v>
      </c>
      <c r="E71" s="23">
        <v>486.25595581751907</v>
      </c>
      <c r="F71" s="23">
        <f t="shared" si="1"/>
        <v>14587.678674525572</v>
      </c>
    </row>
    <row r="72" spans="1:6" ht="16.5">
      <c r="A72" s="7">
        <v>15</v>
      </c>
      <c r="B72" s="17" t="s">
        <v>208</v>
      </c>
      <c r="C72" s="16" t="s">
        <v>274</v>
      </c>
      <c r="D72" s="23">
        <v>28</v>
      </c>
      <c r="E72" s="23">
        <v>1050.0070737516485</v>
      </c>
      <c r="F72" s="23">
        <f t="shared" si="1"/>
        <v>29400.198065046156</v>
      </c>
    </row>
    <row r="73" spans="1:6" ht="16.5">
      <c r="A73" s="7">
        <v>16</v>
      </c>
      <c r="B73" s="17" t="s">
        <v>209</v>
      </c>
      <c r="C73" s="16" t="s">
        <v>264</v>
      </c>
      <c r="D73" s="23">
        <v>6</v>
      </c>
      <c r="E73" s="23">
        <v>1464.4344306204798</v>
      </c>
      <c r="F73" s="23">
        <f t="shared" si="1"/>
        <v>8786.606583722878</v>
      </c>
    </row>
    <row r="74" spans="1:6" ht="16.5">
      <c r="A74" s="7">
        <v>17</v>
      </c>
      <c r="B74" s="17" t="s">
        <v>210</v>
      </c>
      <c r="C74" s="16" t="s">
        <v>264</v>
      </c>
      <c r="D74" s="23">
        <v>5</v>
      </c>
      <c r="E74" s="23">
        <v>1884.7840338445885</v>
      </c>
      <c r="F74" s="23">
        <f t="shared" si="1"/>
        <v>9423.9201692229435</v>
      </c>
    </row>
    <row r="75" spans="1:6" ht="27">
      <c r="A75" s="7">
        <v>18</v>
      </c>
      <c r="B75" s="17" t="s">
        <v>211</v>
      </c>
      <c r="C75" s="16" t="s">
        <v>264</v>
      </c>
      <c r="D75" s="23">
        <v>2</v>
      </c>
      <c r="E75" s="23">
        <v>36320.29837848412</v>
      </c>
      <c r="F75" s="23">
        <f t="shared" si="1"/>
        <v>72640.59675696824</v>
      </c>
    </row>
    <row r="76" spans="1:6" ht="27">
      <c r="A76" s="7">
        <v>19</v>
      </c>
      <c r="B76" s="17" t="s">
        <v>212</v>
      </c>
      <c r="C76" s="16" t="s">
        <v>264</v>
      </c>
      <c r="D76" s="23">
        <v>3</v>
      </c>
      <c r="E76" s="23">
        <v>19177.117543839609</v>
      </c>
      <c r="F76" s="23">
        <f t="shared" si="1"/>
        <v>57531.352631518828</v>
      </c>
    </row>
    <row r="77" spans="1:6" ht="16.5">
      <c r="A77" s="9"/>
      <c r="B77" s="9" t="s">
        <v>213</v>
      </c>
      <c r="C77" s="9"/>
      <c r="D77" s="25"/>
      <c r="E77" s="25"/>
      <c r="F77" s="26">
        <f>SUM(F58:F76)</f>
        <v>743373.69871410448</v>
      </c>
    </row>
    <row r="78" spans="1:6" ht="17.25">
      <c r="A78" s="28" t="s">
        <v>214</v>
      </c>
      <c r="B78" s="28"/>
      <c r="C78" s="28"/>
      <c r="D78" s="28"/>
      <c r="E78" s="28"/>
      <c r="F78" s="28"/>
    </row>
    <row r="79" spans="1:6" ht="16.5">
      <c r="A79" s="6"/>
      <c r="B79" s="29" t="s">
        <v>215</v>
      </c>
      <c r="C79" s="29"/>
      <c r="D79" s="29"/>
      <c r="E79" s="6"/>
      <c r="F79" s="6"/>
    </row>
    <row r="80" spans="1:6" ht="16.5">
      <c r="A80" s="7">
        <v>1</v>
      </c>
      <c r="B80" s="17" t="s">
        <v>216</v>
      </c>
      <c r="C80" s="16" t="s">
        <v>264</v>
      </c>
      <c r="D80" s="23">
        <v>2</v>
      </c>
      <c r="E80" s="23">
        <v>14668.541172098794</v>
      </c>
      <c r="F80" s="23">
        <f>+E80*D80</f>
        <v>29337.082344197588</v>
      </c>
    </row>
    <row r="81" spans="1:6" ht="16.5">
      <c r="A81" s="7">
        <v>2</v>
      </c>
      <c r="B81" s="17" t="s">
        <v>218</v>
      </c>
      <c r="C81" s="16" t="s">
        <v>264</v>
      </c>
      <c r="D81" s="23">
        <v>2</v>
      </c>
      <c r="E81" s="23">
        <v>2288.1787978444995</v>
      </c>
      <c r="F81" s="23">
        <f t="shared" ref="F81:F92" si="2">+E81*D81</f>
        <v>4576.357595688999</v>
      </c>
    </row>
    <row r="82" spans="1:6" ht="16.5">
      <c r="A82" s="7">
        <v>3</v>
      </c>
      <c r="B82" s="17" t="s">
        <v>217</v>
      </c>
      <c r="C82" s="16" t="s">
        <v>264</v>
      </c>
      <c r="D82" s="23">
        <v>2</v>
      </c>
      <c r="E82" s="23">
        <v>2288.1787978444995</v>
      </c>
      <c r="F82" s="23">
        <f t="shared" si="2"/>
        <v>4576.357595688999</v>
      </c>
    </row>
    <row r="83" spans="1:6" ht="16.5">
      <c r="A83" s="7">
        <v>4</v>
      </c>
      <c r="B83" s="17" t="s">
        <v>219</v>
      </c>
      <c r="C83" s="16" t="s">
        <v>264</v>
      </c>
      <c r="D83" s="23">
        <v>2</v>
      </c>
      <c r="E83" s="23">
        <v>5764.3084753117928</v>
      </c>
      <c r="F83" s="23">
        <f t="shared" si="2"/>
        <v>11528.616950623586</v>
      </c>
    </row>
    <row r="84" spans="1:6" ht="27">
      <c r="A84" s="7">
        <v>5</v>
      </c>
      <c r="B84" s="17" t="s">
        <v>220</v>
      </c>
      <c r="C84" s="16" t="s">
        <v>274</v>
      </c>
      <c r="D84" s="23">
        <v>16</v>
      </c>
      <c r="E84" s="23">
        <v>3213.2911412020781</v>
      </c>
      <c r="F84" s="23">
        <f t="shared" si="2"/>
        <v>51412.658259233249</v>
      </c>
    </row>
    <row r="85" spans="1:6" ht="16.5">
      <c r="A85" s="7">
        <v>6</v>
      </c>
      <c r="B85" s="17" t="s">
        <v>221</v>
      </c>
      <c r="C85" s="16" t="s">
        <v>274</v>
      </c>
      <c r="D85" s="23">
        <v>16</v>
      </c>
      <c r="E85" s="23">
        <v>152.54525318963334</v>
      </c>
      <c r="F85" s="23">
        <f t="shared" si="2"/>
        <v>2440.7240510341335</v>
      </c>
    </row>
    <row r="86" spans="1:6" ht="16.5">
      <c r="A86" s="7">
        <v>7</v>
      </c>
      <c r="B86" s="17" t="s">
        <v>222</v>
      </c>
      <c r="C86" s="16" t="s">
        <v>264</v>
      </c>
      <c r="D86" s="23">
        <v>2</v>
      </c>
      <c r="E86" s="23">
        <v>5977.8718297772803</v>
      </c>
      <c r="F86" s="23">
        <f t="shared" si="2"/>
        <v>11955.743659554561</v>
      </c>
    </row>
    <row r="87" spans="1:6" ht="16.5">
      <c r="A87" s="7">
        <v>8</v>
      </c>
      <c r="B87" s="17" t="s">
        <v>223</v>
      </c>
      <c r="C87" s="16" t="s">
        <v>264</v>
      </c>
      <c r="D87" s="23">
        <v>1</v>
      </c>
      <c r="E87" s="23">
        <v>9669.4669569664056</v>
      </c>
      <c r="F87" s="23">
        <f t="shared" si="2"/>
        <v>9669.4669569664056</v>
      </c>
    </row>
    <row r="88" spans="1:6" ht="16.5">
      <c r="A88" s="7">
        <v>9</v>
      </c>
      <c r="B88" s="17" t="s">
        <v>224</v>
      </c>
      <c r="C88" s="16" t="s">
        <v>264</v>
      </c>
      <c r="D88" s="23">
        <v>1</v>
      </c>
      <c r="E88" s="23">
        <v>21972.211357289048</v>
      </c>
      <c r="F88" s="23">
        <f t="shared" si="2"/>
        <v>21972.211357289048</v>
      </c>
    </row>
    <row r="89" spans="1:6" ht="16.5">
      <c r="A89" s="7">
        <v>10</v>
      </c>
      <c r="B89" s="17" t="s">
        <v>225</v>
      </c>
      <c r="C89" s="16" t="s">
        <v>264</v>
      </c>
      <c r="D89" s="23">
        <v>2</v>
      </c>
      <c r="E89" s="23">
        <v>6008.3808804152077</v>
      </c>
      <c r="F89" s="23">
        <f t="shared" si="2"/>
        <v>12016.761760830415</v>
      </c>
    </row>
    <row r="90" spans="1:6" ht="27">
      <c r="A90" s="7">
        <v>11</v>
      </c>
      <c r="B90" s="17" t="s">
        <v>226</v>
      </c>
      <c r="C90" s="16" t="s">
        <v>264</v>
      </c>
      <c r="D90" s="23">
        <v>1</v>
      </c>
      <c r="E90" s="23">
        <v>73492.069376236759</v>
      </c>
      <c r="F90" s="23">
        <f t="shared" si="2"/>
        <v>73492.069376236759</v>
      </c>
    </row>
    <row r="91" spans="1:6" ht="16.5">
      <c r="A91" s="7">
        <v>12</v>
      </c>
      <c r="B91" s="17" t="s">
        <v>227</v>
      </c>
      <c r="C91" s="16" t="s">
        <v>264</v>
      </c>
      <c r="D91" s="23">
        <v>1</v>
      </c>
      <c r="E91" s="23">
        <v>104798.58894127807</v>
      </c>
      <c r="F91" s="23">
        <f t="shared" si="2"/>
        <v>104798.58894127807</v>
      </c>
    </row>
    <row r="92" spans="1:6" ht="16.5">
      <c r="A92" s="7">
        <v>13</v>
      </c>
      <c r="B92" s="17" t="s">
        <v>210</v>
      </c>
      <c r="C92" s="16" t="s">
        <v>264</v>
      </c>
      <c r="D92" s="23">
        <v>3</v>
      </c>
      <c r="E92" s="23">
        <v>1884.7840338445887</v>
      </c>
      <c r="F92" s="23">
        <f t="shared" si="2"/>
        <v>5654.3521015337665</v>
      </c>
    </row>
    <row r="93" spans="1:6" ht="16.5">
      <c r="A93" s="9"/>
      <c r="B93" s="9" t="s">
        <v>228</v>
      </c>
      <c r="C93" s="9"/>
      <c r="D93" s="25"/>
      <c r="E93" s="25"/>
      <c r="F93" s="26">
        <f>SUM(F80:F92)</f>
        <v>343430.9909501556</v>
      </c>
    </row>
    <row r="94" spans="1:6" ht="17.25">
      <c r="A94" s="28" t="s">
        <v>229</v>
      </c>
      <c r="B94" s="28"/>
      <c r="C94" s="28"/>
      <c r="D94" s="28"/>
      <c r="E94" s="28"/>
      <c r="F94" s="28"/>
    </row>
    <row r="95" spans="1:6" ht="16.5">
      <c r="A95" s="6"/>
      <c r="B95" s="29" t="s">
        <v>230</v>
      </c>
      <c r="C95" s="29"/>
      <c r="D95" s="29"/>
      <c r="E95" s="6"/>
      <c r="F95" s="6"/>
    </row>
    <row r="96" spans="1:6" ht="16.5">
      <c r="A96" s="7">
        <v>1</v>
      </c>
      <c r="B96" s="17" t="s">
        <v>231</v>
      </c>
      <c r="C96" s="16" t="s">
        <v>274</v>
      </c>
      <c r="D96" s="23">
        <v>5</v>
      </c>
      <c r="E96" s="23">
        <v>3573.5695334443003</v>
      </c>
      <c r="F96" s="23">
        <f>+E96*D96</f>
        <v>17867.8476672215</v>
      </c>
    </row>
    <row r="97" spans="1:6" ht="16.5">
      <c r="A97" s="7">
        <v>2</v>
      </c>
      <c r="B97" s="17" t="s">
        <v>232</v>
      </c>
      <c r="C97" s="16" t="s">
        <v>274</v>
      </c>
      <c r="D97" s="23">
        <v>10</v>
      </c>
      <c r="E97" s="23">
        <v>3161.6973498322905</v>
      </c>
      <c r="F97" s="23">
        <f t="shared" ref="F97:F104" si="3">+E97*D97</f>
        <v>31616.973498322906</v>
      </c>
    </row>
    <row r="98" spans="1:6" ht="16.5">
      <c r="A98" s="7">
        <v>3</v>
      </c>
      <c r="B98" s="17" t="s">
        <v>268</v>
      </c>
      <c r="C98" s="16" t="s">
        <v>274</v>
      </c>
      <c r="D98" s="23">
        <v>4</v>
      </c>
      <c r="E98" s="23">
        <v>2218.8091270741038</v>
      </c>
      <c r="F98" s="23">
        <f t="shared" si="3"/>
        <v>8875.2365082964152</v>
      </c>
    </row>
    <row r="99" spans="1:6" ht="16.5">
      <c r="A99" s="7">
        <v>4</v>
      </c>
      <c r="B99" s="17" t="s">
        <v>233</v>
      </c>
      <c r="C99" s="16" t="s">
        <v>264</v>
      </c>
      <c r="D99" s="23">
        <v>2</v>
      </c>
      <c r="E99" s="23">
        <v>26257.203972538875</v>
      </c>
      <c r="F99" s="23">
        <f t="shared" si="3"/>
        <v>52514.40794507775</v>
      </c>
    </row>
    <row r="100" spans="1:6" ht="27">
      <c r="A100" s="7">
        <v>5</v>
      </c>
      <c r="B100" s="17" t="s">
        <v>234</v>
      </c>
      <c r="C100" s="16" t="s">
        <v>264</v>
      </c>
      <c r="D100" s="23">
        <v>2</v>
      </c>
      <c r="E100" s="23">
        <v>56059.253608670217</v>
      </c>
      <c r="F100" s="23">
        <f t="shared" si="3"/>
        <v>112118.50721734043</v>
      </c>
    </row>
    <row r="101" spans="1:6" ht="16.5">
      <c r="A101" s="7">
        <v>6</v>
      </c>
      <c r="B101" s="17" t="s">
        <v>235</v>
      </c>
      <c r="C101" s="16" t="s">
        <v>264</v>
      </c>
      <c r="D101" s="23">
        <v>1</v>
      </c>
      <c r="E101" s="23">
        <v>2832.2175459079713</v>
      </c>
      <c r="F101" s="23">
        <f t="shared" si="3"/>
        <v>2832.2175459079713</v>
      </c>
    </row>
    <row r="102" spans="1:6" ht="16.5">
      <c r="A102" s="7">
        <v>7</v>
      </c>
      <c r="B102" s="17" t="s">
        <v>236</v>
      </c>
      <c r="C102" s="16" t="s">
        <v>264</v>
      </c>
      <c r="D102" s="23">
        <v>1</v>
      </c>
      <c r="E102" s="23">
        <v>3808.5071663216254</v>
      </c>
      <c r="F102" s="23">
        <f t="shared" si="3"/>
        <v>3808.5071663216254</v>
      </c>
    </row>
    <row r="103" spans="1:6" ht="16.5">
      <c r="A103" s="7">
        <v>8</v>
      </c>
      <c r="B103" s="17" t="s">
        <v>237</v>
      </c>
      <c r="C103" s="16" t="s">
        <v>264</v>
      </c>
      <c r="D103" s="23">
        <v>15</v>
      </c>
      <c r="E103" s="23">
        <v>3198.3261535630922</v>
      </c>
      <c r="F103" s="23">
        <f t="shared" si="3"/>
        <v>47974.892303446381</v>
      </c>
    </row>
    <row r="104" spans="1:6" ht="16.5">
      <c r="A104" s="7">
        <v>9</v>
      </c>
      <c r="B104" s="17" t="s">
        <v>210</v>
      </c>
      <c r="C104" s="16" t="s">
        <v>264</v>
      </c>
      <c r="D104" s="23">
        <v>5</v>
      </c>
      <c r="E104" s="23">
        <v>1884.7840338445887</v>
      </c>
      <c r="F104" s="23">
        <f t="shared" si="3"/>
        <v>9423.9201692229435</v>
      </c>
    </row>
    <row r="105" spans="1:6" ht="16.5">
      <c r="A105" s="9"/>
      <c r="B105" s="9" t="s">
        <v>238</v>
      </c>
      <c r="C105" s="9"/>
      <c r="D105" s="25"/>
      <c r="E105" s="25"/>
      <c r="F105" s="26">
        <f>SUM(F96:F104)</f>
        <v>287032.51002115791</v>
      </c>
    </row>
    <row r="106" spans="1:6" ht="17.25">
      <c r="A106" s="28" t="s">
        <v>239</v>
      </c>
      <c r="B106" s="28"/>
      <c r="C106" s="28"/>
      <c r="D106" s="28"/>
      <c r="E106" s="28"/>
      <c r="F106" s="28"/>
    </row>
    <row r="107" spans="1:6" ht="16.5">
      <c r="A107" s="6"/>
      <c r="B107" s="29" t="s">
        <v>240</v>
      </c>
      <c r="C107" s="29"/>
      <c r="D107" s="29"/>
      <c r="E107" s="6"/>
      <c r="F107" s="6"/>
    </row>
    <row r="108" spans="1:6" ht="27">
      <c r="A108" s="7">
        <v>1</v>
      </c>
      <c r="B108" s="17" t="s">
        <v>241</v>
      </c>
      <c r="C108" s="16" t="s">
        <v>266</v>
      </c>
      <c r="D108" s="23">
        <v>20</v>
      </c>
      <c r="E108" s="23">
        <v>948.84171068329499</v>
      </c>
      <c r="F108" s="23">
        <f>+E108*D108</f>
        <v>18976.834213665901</v>
      </c>
    </row>
    <row r="109" spans="1:6" ht="27">
      <c r="A109" s="7">
        <v>2</v>
      </c>
      <c r="B109" s="17" t="s">
        <v>242</v>
      </c>
      <c r="C109" s="16" t="s">
        <v>266</v>
      </c>
      <c r="D109" s="23">
        <v>2</v>
      </c>
      <c r="E109" s="23">
        <v>9001.3920086024809</v>
      </c>
      <c r="F109" s="23">
        <f t="shared" ref="F109:F126" si="4">+E109*D109</f>
        <v>18002.784017204962</v>
      </c>
    </row>
    <row r="110" spans="1:6" ht="16.5">
      <c r="A110" s="7">
        <v>3</v>
      </c>
      <c r="B110" s="17" t="s">
        <v>243</v>
      </c>
      <c r="C110" s="16" t="s">
        <v>266</v>
      </c>
      <c r="D110" s="23">
        <v>2.2999999999999998</v>
      </c>
      <c r="E110" s="23">
        <v>7926.3361159936112</v>
      </c>
      <c r="F110" s="23">
        <f t="shared" si="4"/>
        <v>18230.573066785306</v>
      </c>
    </row>
    <row r="111" spans="1:6" ht="16.5">
      <c r="A111" s="7">
        <v>4</v>
      </c>
      <c r="B111" s="17" t="s">
        <v>244</v>
      </c>
      <c r="C111" s="16" t="s">
        <v>269</v>
      </c>
      <c r="D111" s="23">
        <v>1.1699999999999999E-2</v>
      </c>
      <c r="E111" s="23">
        <v>61524.399046128172</v>
      </c>
      <c r="F111" s="23">
        <f t="shared" si="4"/>
        <v>719.8354688396995</v>
      </c>
    </row>
    <row r="112" spans="1:6" ht="16.5">
      <c r="A112" s="7">
        <v>5</v>
      </c>
      <c r="B112" s="17" t="s">
        <v>245</v>
      </c>
      <c r="C112" s="16" t="s">
        <v>270</v>
      </c>
      <c r="D112" s="23">
        <v>0.11699999999999999</v>
      </c>
      <c r="E112" s="23">
        <v>34417.897460860608</v>
      </c>
      <c r="F112" s="23">
        <f t="shared" si="4"/>
        <v>4026.894002920691</v>
      </c>
    </row>
    <row r="113" spans="1:6" ht="16.5">
      <c r="A113" s="7">
        <v>6</v>
      </c>
      <c r="B113" s="17" t="s">
        <v>246</v>
      </c>
      <c r="C113" s="16" t="s">
        <v>272</v>
      </c>
      <c r="D113" s="23">
        <v>9</v>
      </c>
      <c r="E113" s="23">
        <v>3992.9742427288479</v>
      </c>
      <c r="F113" s="23">
        <f t="shared" si="4"/>
        <v>35936.768184559631</v>
      </c>
    </row>
    <row r="114" spans="1:6" ht="16.5">
      <c r="A114" s="7">
        <v>7</v>
      </c>
      <c r="B114" s="17" t="s">
        <v>247</v>
      </c>
      <c r="C114" s="16" t="s">
        <v>269</v>
      </c>
      <c r="D114" s="23">
        <v>4.2999999999999997E-2</v>
      </c>
      <c r="E114" s="23">
        <v>45224.171608518656</v>
      </c>
      <c r="F114" s="23">
        <f t="shared" si="4"/>
        <v>1944.639379166302</v>
      </c>
    </row>
    <row r="115" spans="1:6" ht="16.5">
      <c r="A115" s="7">
        <v>8</v>
      </c>
      <c r="B115" s="17" t="s">
        <v>248</v>
      </c>
      <c r="C115" s="16" t="s">
        <v>271</v>
      </c>
      <c r="D115" s="23">
        <v>8</v>
      </c>
      <c r="E115" s="23">
        <v>6707.3992980039129</v>
      </c>
      <c r="F115" s="23">
        <f t="shared" si="4"/>
        <v>53659.194384031303</v>
      </c>
    </row>
    <row r="116" spans="1:6" ht="16.5">
      <c r="A116" s="7">
        <v>9</v>
      </c>
      <c r="B116" s="17" t="s">
        <v>249</v>
      </c>
      <c r="C116" s="16" t="s">
        <v>266</v>
      </c>
      <c r="D116" s="23">
        <v>0.3</v>
      </c>
      <c r="E116" s="23">
        <v>57531.879218943155</v>
      </c>
      <c r="F116" s="23">
        <f t="shared" si="4"/>
        <v>17259.563765682946</v>
      </c>
    </row>
    <row r="117" spans="1:6" ht="16.5">
      <c r="A117" s="7">
        <v>10</v>
      </c>
      <c r="B117" s="17" t="s">
        <v>250</v>
      </c>
      <c r="C117" s="16" t="s">
        <v>266</v>
      </c>
      <c r="D117" s="23">
        <v>0.7</v>
      </c>
      <c r="E117" s="23">
        <v>19655.627274349568</v>
      </c>
      <c r="F117" s="23">
        <f t="shared" si="4"/>
        <v>13758.939092044697</v>
      </c>
    </row>
    <row r="118" spans="1:6" ht="16.5">
      <c r="A118" s="7">
        <v>11</v>
      </c>
      <c r="B118" s="17" t="s">
        <v>251</v>
      </c>
      <c r="C118" s="16" t="s">
        <v>273</v>
      </c>
      <c r="D118" s="23">
        <v>1</v>
      </c>
      <c r="E118" s="23">
        <v>24407.995374750582</v>
      </c>
      <c r="F118" s="23">
        <f t="shared" si="4"/>
        <v>24407.995374750582</v>
      </c>
    </row>
    <row r="119" spans="1:6" ht="16.5">
      <c r="A119" s="7">
        <v>12</v>
      </c>
      <c r="B119" s="17" t="s">
        <v>252</v>
      </c>
      <c r="C119" s="16" t="s">
        <v>273</v>
      </c>
      <c r="D119" s="23">
        <v>1</v>
      </c>
      <c r="E119" s="23">
        <v>22882.495663828671</v>
      </c>
      <c r="F119" s="23">
        <f t="shared" si="4"/>
        <v>22882.495663828671</v>
      </c>
    </row>
    <row r="120" spans="1:6" ht="16.5">
      <c r="A120" s="7">
        <v>13</v>
      </c>
      <c r="B120" s="17" t="s">
        <v>253</v>
      </c>
      <c r="C120" s="16" t="s">
        <v>273</v>
      </c>
      <c r="D120" s="23">
        <v>1</v>
      </c>
      <c r="E120" s="23">
        <v>4576.3387508090927</v>
      </c>
      <c r="F120" s="23">
        <f t="shared" si="4"/>
        <v>4576.3387508090927</v>
      </c>
    </row>
    <row r="121" spans="1:6" ht="27">
      <c r="A121" s="7">
        <v>14</v>
      </c>
      <c r="B121" s="17" t="s">
        <v>254</v>
      </c>
      <c r="C121" s="16" t="s">
        <v>273</v>
      </c>
      <c r="D121" s="23">
        <v>1</v>
      </c>
      <c r="E121" s="23">
        <v>114412.47831914338</v>
      </c>
      <c r="F121" s="23">
        <f t="shared" si="4"/>
        <v>114412.47831914338</v>
      </c>
    </row>
    <row r="122" spans="1:6" ht="16.5">
      <c r="A122" s="7">
        <v>15</v>
      </c>
      <c r="B122" s="17" t="s">
        <v>255</v>
      </c>
      <c r="C122" s="16" t="s">
        <v>272</v>
      </c>
      <c r="D122" s="23">
        <v>1.5599999999999999E-2</v>
      </c>
      <c r="E122" s="23">
        <v>865700.17080452258</v>
      </c>
      <c r="F122" s="23">
        <f t="shared" si="4"/>
        <v>13504.922664550551</v>
      </c>
    </row>
    <row r="123" spans="1:6" ht="16.5">
      <c r="A123" s="7">
        <v>16</v>
      </c>
      <c r="B123" s="17" t="s">
        <v>256</v>
      </c>
      <c r="C123" s="16" t="s">
        <v>272</v>
      </c>
      <c r="D123" s="23">
        <v>3.4000000000000002E-2</v>
      </c>
      <c r="E123" s="23">
        <v>815565.98738822143</v>
      </c>
      <c r="F123" s="23">
        <f t="shared" si="4"/>
        <v>27729.243571199531</v>
      </c>
    </row>
    <row r="124" spans="1:6" ht="27">
      <c r="A124" s="7">
        <v>17</v>
      </c>
      <c r="B124" s="17" t="s">
        <v>257</v>
      </c>
      <c r="C124" s="16" t="s">
        <v>266</v>
      </c>
      <c r="D124" s="23">
        <v>0.14000000000000001</v>
      </c>
      <c r="E124" s="23">
        <v>68361.024234573168</v>
      </c>
      <c r="F124" s="23">
        <f t="shared" si="4"/>
        <v>9570.5433928402435</v>
      </c>
    </row>
    <row r="125" spans="1:6" ht="16.5">
      <c r="A125" s="7">
        <v>18</v>
      </c>
      <c r="B125" s="17" t="s">
        <v>258</v>
      </c>
      <c r="C125" s="16" t="s">
        <v>271</v>
      </c>
      <c r="D125" s="23">
        <v>11</v>
      </c>
      <c r="E125" s="23">
        <v>130.2092416683486</v>
      </c>
      <c r="F125" s="23">
        <f t="shared" si="4"/>
        <v>1432.3016583518345</v>
      </c>
    </row>
    <row r="126" spans="1:6" ht="16.5">
      <c r="A126" s="7">
        <v>19</v>
      </c>
      <c r="B126" s="17" t="s">
        <v>259</v>
      </c>
      <c r="C126" s="16" t="s">
        <v>264</v>
      </c>
      <c r="D126" s="23">
        <v>1</v>
      </c>
      <c r="E126" s="23">
        <v>2310396.4363753479</v>
      </c>
      <c r="F126" s="23">
        <f t="shared" si="4"/>
        <v>2310396.4363753479</v>
      </c>
    </row>
    <row r="127" spans="1:6" ht="16.5">
      <c r="A127" s="9"/>
      <c r="B127" s="9" t="s">
        <v>260</v>
      </c>
      <c r="C127" s="9"/>
      <c r="D127" s="25"/>
      <c r="E127" s="25"/>
      <c r="F127" s="26">
        <f>SUM(F108:F126)</f>
        <v>2711428.7813457232</v>
      </c>
    </row>
    <row r="128" spans="1:6" ht="16.5">
      <c r="A128" s="10"/>
      <c r="B128" s="11" t="s">
        <v>261</v>
      </c>
      <c r="C128" s="11"/>
      <c r="D128" s="25"/>
      <c r="E128" s="25"/>
      <c r="F128" s="26">
        <f>SUM(F7:F127)/2</f>
        <v>10395357.010153666</v>
      </c>
    </row>
    <row r="129" spans="1:6" ht="16.5">
      <c r="A129" s="11"/>
      <c r="B129" s="11" t="s">
        <v>262</v>
      </c>
      <c r="C129" s="11"/>
      <c r="D129" s="25"/>
      <c r="E129" s="25"/>
      <c r="F129" s="26">
        <f>+F128*0.2</f>
        <v>2079071.4020307334</v>
      </c>
    </row>
    <row r="130" spans="1:6" ht="16.5">
      <c r="A130" s="10"/>
      <c r="B130" s="11" t="s">
        <v>263</v>
      </c>
      <c r="C130" s="11"/>
      <c r="D130" s="25"/>
      <c r="E130" s="25"/>
      <c r="F130" s="26">
        <f>+F129+F128</f>
        <v>12474428.412184399</v>
      </c>
    </row>
  </sheetData>
  <mergeCells count="11">
    <mergeCell ref="B79:D79"/>
    <mergeCell ref="A94:F94"/>
    <mergeCell ref="B95:D95"/>
    <mergeCell ref="A106:F106"/>
    <mergeCell ref="B107:D107"/>
    <mergeCell ref="A1:F1"/>
    <mergeCell ref="A2:F2"/>
    <mergeCell ref="A5:F5"/>
    <mergeCell ref="A56:F56"/>
    <mergeCell ref="B57:D57"/>
    <mergeCell ref="A78:F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Объёмный лист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 Safaryan</dc:creator>
  <cp:lastModifiedBy>Mariam Elibekyan</cp:lastModifiedBy>
  <dcterms:created xsi:type="dcterms:W3CDTF">2015-06-05T18:19:34Z</dcterms:created>
  <dcterms:modified xsi:type="dcterms:W3CDTF">2025-11-05T12:35:53Z</dcterms:modified>
</cp:coreProperties>
</file>